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tabRatio="788" activeTab="1"/>
  </bookViews>
  <sheets>
    <sheet name="主材价格表 " sheetId="10" r:id="rId1"/>
    <sheet name="主材价格表  (20万元以上且占单位工程投资1%以上)" sheetId="11" r:id="rId2"/>
  </sheets>
  <definedNames>
    <definedName name="_xlnm.Print_Titles" localSheetId="0">'主材价格表 '!$1:$4</definedName>
    <definedName name="_xlnm.Print_Titles" localSheetId="1">'主材价格表  (20万元以上且占单位工程投资1%以上)'!$1:$4</definedName>
  </definedNames>
  <calcPr calcId="144525"/>
</workbook>
</file>

<file path=xl/sharedStrings.xml><?xml version="1.0" encoding="utf-8"?>
<sst xmlns="http://schemas.openxmlformats.org/spreadsheetml/2006/main" count="214" uniqueCount="101">
  <si>
    <t>龙岩市本级财政投资建设项目缺项材料选用定价审批表</t>
  </si>
  <si>
    <t>项目   基本   情况</t>
  </si>
  <si>
    <t>立项批复项目名称</t>
  </si>
  <si>
    <t>龙岩园田塘蓄洪湿地建设工程-农田灌溉引水工程（江山隧道口引水）</t>
  </si>
  <si>
    <t>立项批复文号</t>
  </si>
  <si>
    <t>龙发改审批〔2023〕14 号</t>
  </si>
  <si>
    <t>项目单位</t>
  </si>
  <si>
    <t>福建省龙岩市城市建设投资发展有限公司</t>
  </si>
  <si>
    <t>项目主管部门</t>
  </si>
  <si>
    <t>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</si>
  <si>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</si>
  <si>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</si>
  <si>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</si>
  <si>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</si>
  <si>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</si>
  <si>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</si>
  <si>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</si>
  <si>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</si>
  <si>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</si>
  <si>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</si>
  <si>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</si>
  <si>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塑料薄膜</t>
  </si>
  <si>
    <t>50μm</t>
  </si>
  <si>
    <t>m2</t>
  </si>
  <si>
    <t>21预算定额基价</t>
  </si>
  <si>
    <t>kg</t>
  </si>
  <si>
    <t>尼龙帽</t>
  </si>
  <si>
    <t/>
  </si>
  <si>
    <t>个</t>
  </si>
  <si>
    <t>清洁棉布</t>
  </si>
  <si>
    <t>棉纱</t>
  </si>
  <si>
    <t>不锈钢膨胀螺栓</t>
  </si>
  <si>
    <t>带帽带垫螺栓</t>
  </si>
  <si>
    <t>合金钢电焊条</t>
  </si>
  <si>
    <t>尼龙砂轮片</t>
  </si>
  <si>
    <t>Φ100</t>
  </si>
  <si>
    <t>片</t>
  </si>
  <si>
    <t>粉煤灰</t>
  </si>
  <si>
    <t>Ⅱ级</t>
  </si>
  <si>
    <t>磨细粉煤灰</t>
  </si>
  <si>
    <t>t</t>
  </si>
  <si>
    <t>膨润土</t>
  </si>
  <si>
    <t>混凝土垫块</t>
  </si>
  <si>
    <t>m3</t>
  </si>
  <si>
    <t>铅油</t>
  </si>
  <si>
    <t>机油</t>
  </si>
  <si>
    <t>5-7#</t>
  </si>
  <si>
    <t>清油</t>
  </si>
  <si>
    <t>黄油</t>
  </si>
  <si>
    <t>钙基脂</t>
  </si>
  <si>
    <t>漂白粉</t>
  </si>
  <si>
    <t>脱模剂</t>
  </si>
  <si>
    <t>减水剂</t>
  </si>
  <si>
    <t>WR-S</t>
  </si>
  <si>
    <t>氧气</t>
  </si>
  <si>
    <t>乙炔气</t>
  </si>
  <si>
    <t>石棉橡胶板</t>
  </si>
  <si>
    <t>δ1-6</t>
  </si>
  <si>
    <t>低压 δ0.8-6</t>
  </si>
  <si>
    <t>中压δ0.8-6</t>
  </si>
  <si>
    <t>PE管</t>
  </si>
  <si>
    <t>1.25MPaDN315</t>
  </si>
  <si>
    <t>m</t>
  </si>
  <si>
    <t>福州中建管道有限公司17759081008
龙岩晨天贸易有限公司18950810033
龙岩市新罗区锦博建筑材料经营部18707579710</t>
  </si>
  <si>
    <t>钢管</t>
  </si>
  <si>
    <t>DN400*4</t>
  </si>
  <si>
    <t>按钢板重量折算</t>
  </si>
  <si>
    <t>PE给水管</t>
  </si>
  <si>
    <t>DN315、1.0MPa</t>
  </si>
  <si>
    <t>空气阀</t>
  </si>
  <si>
    <t>DN80</t>
  </si>
  <si>
    <t>浙江中财管科技股份有限公司13850667999
福建集友塑料有限公司13860259218
广东联塑科技实业有限公司13925174517</t>
  </si>
  <si>
    <t>排泥阀</t>
  </si>
  <si>
    <t>DN100</t>
  </si>
  <si>
    <t>法兰截止阀</t>
  </si>
  <si>
    <t>J41T-16 DN50</t>
  </si>
  <si>
    <t>平焊法兰</t>
  </si>
  <si>
    <t>PN1.6MPa DN50</t>
  </si>
  <si>
    <t>塑钢爬梯</t>
  </si>
  <si>
    <t>步</t>
  </si>
  <si>
    <t>草板纸</t>
  </si>
  <si>
    <t>80#</t>
  </si>
  <si>
    <t>张</t>
  </si>
  <si>
    <t>扣件</t>
  </si>
  <si>
    <t>木脚手板</t>
  </si>
  <si>
    <t>500</t>
  </si>
  <si>
    <t>井盖安全防护网</t>
  </si>
  <si>
    <t>标识牌大理石标示桩（含标识）</t>
  </si>
  <si>
    <t>100*100*1000mm高</t>
  </si>
  <si>
    <t>组</t>
  </si>
  <si>
    <t xml:space="preserve">家时石业有限公司18065322688
厦门卓众石材有限公司15985890604
福建南安立鼎石业13559266616
</t>
  </si>
  <si>
    <t>调流阀</t>
  </si>
  <si>
    <t>DN315</t>
  </si>
  <si>
    <t>厦门2022年厦门信息价年刊法兰止回阀DN300价格</t>
  </si>
  <si>
    <t>合计</t>
  </si>
  <si>
    <t>专家签署意见</t>
  </si>
  <si>
    <r>
      <rPr>
        <sz val="9"/>
        <rFont val="宋体"/>
        <charset val="134"/>
      </rPr>
      <t xml:space="preserve">                                     </t>
    </r>
    <r>
      <rPr>
        <sz val="12"/>
        <rFont val="宋体"/>
        <charset val="134"/>
      </rPr>
      <t xml:space="preserve">    </t>
    </r>
    <r>
      <rPr>
        <sz val="11"/>
        <rFont val="宋体"/>
        <charset val="134"/>
      </rPr>
      <t xml:space="preserve"> 年    月     日</t>
    </r>
  </si>
  <si>
    <t>签署意见</t>
  </si>
  <si>
    <t xml:space="preserve">                                                                                             （  内容可另附页）
                                                                                                  单位负责人：（签字、加盖单位公章）
                                                                                                 年      月      日
        </t>
  </si>
  <si>
    <t>注：不执行工程造价管理机构发布工程造价信息的建筑材料可只提供必要性和技术性认证。</t>
  </si>
  <si>
    <t>龙岩市本级财政投资建设项目缺项材料选用定价审批表
(单项材料总价20万元以上且占单位工程投资1%以上)</t>
  </si>
</sst>
</file>

<file path=xl/styles.xml><?xml version="1.0" encoding="utf-8"?>
<styleSheet xmlns="http://schemas.openxmlformats.org/spreadsheetml/2006/main">
  <numFmts count="7">
    <numFmt numFmtId="176" formatCode="0.000_ "/>
    <numFmt numFmtId="41" formatCode="_ * #,##0_ ;_ * \-#,##0_ ;_ * &quot;-&quot;_ ;_ @_ "/>
    <numFmt numFmtId="43" formatCode="_ * #,##0.00_ ;_ * \-#,##0.00_ ;_ * &quot;-&quot;??_ ;_ @_ "/>
    <numFmt numFmtId="177" formatCode="0.00_ "/>
    <numFmt numFmtId="44" formatCode="_ &quot;￥&quot;* #,##0.00_ ;_ &quot;￥&quot;* \-#,##0.00_ ;_ &quot;￥&quot;* &quot;-&quot;??_ ;_ @_ "/>
    <numFmt numFmtId="42" formatCode="_ &quot;￥&quot;* #,##0_ ;_ &quot;￥&quot;* \-#,##0_ ;_ &quot;￥&quot;* &quot;-&quot;_ ;_ @_ "/>
    <numFmt numFmtId="178" formatCode="0.000"/>
  </numFmts>
  <fonts count="33">
    <font>
      <sz val="11"/>
      <color theme="1"/>
      <name val="宋体"/>
      <charset val="134"/>
      <scheme val="minor"/>
    </font>
    <font>
      <sz val="9"/>
      <color theme="1"/>
      <name val="宋体"/>
      <charset val="134"/>
    </font>
    <font>
      <sz val="11"/>
      <name val="宋体"/>
      <charset val="134"/>
    </font>
    <font>
      <sz val="11"/>
      <color theme="1"/>
      <name val="宋体"/>
      <charset val="134"/>
    </font>
    <font>
      <sz val="18"/>
      <color theme="1"/>
      <name val="宋体"/>
      <charset val="134"/>
    </font>
    <font>
      <sz val="9"/>
      <color theme="1"/>
      <name val="宋体"/>
      <charset val="134"/>
      <scheme val="minor"/>
    </font>
    <font>
      <sz val="9"/>
      <color rgb="FF000000"/>
      <name val="宋体"/>
      <charset val="134"/>
      <scheme val="minor"/>
    </font>
    <font>
      <b/>
      <sz val="9"/>
      <color theme="1"/>
      <name val="宋体"/>
      <charset val="134"/>
    </font>
    <font>
      <sz val="9"/>
      <name val="宋体"/>
      <charset val="134"/>
    </font>
    <font>
      <sz val="10"/>
      <name val="宋体"/>
      <charset val="134"/>
    </font>
    <font>
      <sz val="18"/>
      <name val="宋体"/>
      <charset val="134"/>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2"/>
      <name val="宋体"/>
      <charset val="134"/>
    </font>
    <font>
      <u/>
      <sz val="11"/>
      <color rgb="FF80008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8"/>
      <color theme="3"/>
      <name val="宋体"/>
      <charset val="134"/>
      <scheme val="minor"/>
    </font>
    <font>
      <sz val="10"/>
      <name val="Arial"/>
      <charset val="134"/>
    </font>
    <font>
      <i/>
      <sz val="11"/>
      <color rgb="FF7F7F7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7"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15" applyNumberFormat="0" applyFont="0" applyAlignment="0" applyProtection="0">
      <alignment vertical="center"/>
    </xf>
    <xf numFmtId="0" fontId="13" fillId="13"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xf numFmtId="0" fontId="25" fillId="0" borderId="0" applyNumberFormat="0" applyFill="0" applyBorder="0" applyAlignment="0" applyProtection="0">
      <alignment vertical="center"/>
    </xf>
    <xf numFmtId="0" fontId="18" fillId="0" borderId="13" applyNumberFormat="0" applyFill="0" applyAlignment="0" applyProtection="0">
      <alignment vertical="center"/>
    </xf>
    <xf numFmtId="0" fontId="15" fillId="0" borderId="0">
      <alignment vertical="center"/>
    </xf>
    <xf numFmtId="0" fontId="22" fillId="0" borderId="13" applyNumberFormat="0" applyFill="0" applyAlignment="0" applyProtection="0">
      <alignment vertical="center"/>
    </xf>
    <xf numFmtId="0" fontId="13" fillId="16" borderId="0" applyNumberFormat="0" applyBorder="0" applyAlignment="0" applyProtection="0">
      <alignment vertical="center"/>
    </xf>
    <xf numFmtId="0" fontId="20" fillId="0" borderId="14" applyNumberFormat="0" applyFill="0" applyAlignment="0" applyProtection="0">
      <alignment vertical="center"/>
    </xf>
    <xf numFmtId="0" fontId="13" fillId="19" borderId="0" applyNumberFormat="0" applyBorder="0" applyAlignment="0" applyProtection="0">
      <alignment vertical="center"/>
    </xf>
    <xf numFmtId="0" fontId="11" fillId="2" borderId="11" applyNumberFormat="0" applyAlignment="0" applyProtection="0">
      <alignment vertical="center"/>
    </xf>
    <xf numFmtId="0" fontId="28" fillId="2" borderId="12" applyNumberFormat="0" applyAlignment="0" applyProtection="0">
      <alignment vertical="center"/>
    </xf>
    <xf numFmtId="0" fontId="29" fillId="22" borderId="16" applyNumberFormat="0" applyAlignment="0" applyProtection="0">
      <alignment vertical="center"/>
    </xf>
    <xf numFmtId="0" fontId="14" fillId="23" borderId="0" applyNumberFormat="0" applyBorder="0" applyAlignment="0" applyProtection="0">
      <alignment vertical="center"/>
    </xf>
    <xf numFmtId="0" fontId="13" fillId="24" borderId="0" applyNumberFormat="0" applyBorder="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26" fillId="15" borderId="0" applyNumberFormat="0" applyBorder="0" applyAlignment="0" applyProtection="0">
      <alignment vertical="center"/>
    </xf>
    <xf numFmtId="0" fontId="27" fillId="20" borderId="0" applyNumberFormat="0" applyBorder="0" applyAlignment="0" applyProtection="0">
      <alignment vertical="center"/>
    </xf>
    <xf numFmtId="0" fontId="14" fillId="26" borderId="0" applyNumberFormat="0" applyBorder="0" applyAlignment="0" applyProtection="0">
      <alignment vertical="center"/>
    </xf>
    <xf numFmtId="0" fontId="13" fillId="21" borderId="0" applyNumberFormat="0" applyBorder="0" applyAlignment="0" applyProtection="0">
      <alignment vertical="center"/>
    </xf>
    <xf numFmtId="0" fontId="14" fillId="5" borderId="0" applyNumberFormat="0" applyBorder="0" applyAlignment="0" applyProtection="0">
      <alignment vertical="center"/>
    </xf>
    <xf numFmtId="0" fontId="14" fillId="27" borderId="0" applyNumberFormat="0" applyBorder="0" applyAlignment="0" applyProtection="0">
      <alignment vertical="center"/>
    </xf>
    <xf numFmtId="0" fontId="14" fillId="18"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3" fillId="17"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14" fillId="14" borderId="0" applyNumberFormat="0" applyBorder="0" applyAlignment="0" applyProtection="0">
      <alignment vertical="center"/>
    </xf>
    <xf numFmtId="0" fontId="13" fillId="4" borderId="0" applyNumberFormat="0" applyBorder="0" applyAlignment="0" applyProtection="0">
      <alignment vertical="center"/>
    </xf>
    <xf numFmtId="0" fontId="13" fillId="12" borderId="0" applyNumberFormat="0" applyBorder="0" applyAlignment="0" applyProtection="0">
      <alignment vertical="center"/>
    </xf>
    <xf numFmtId="0" fontId="14" fillId="25" borderId="0" applyNumberFormat="0" applyBorder="0" applyAlignment="0" applyProtection="0">
      <alignment vertical="center"/>
    </xf>
    <xf numFmtId="0" fontId="13" fillId="11" borderId="0" applyNumberFormat="0" applyBorder="0" applyAlignment="0" applyProtection="0">
      <alignment vertical="center"/>
    </xf>
    <xf numFmtId="0" fontId="32" fillId="0" borderId="0"/>
    <xf numFmtId="0" fontId="15" fillId="0" borderId="0"/>
    <xf numFmtId="0" fontId="15" fillId="0" borderId="0">
      <protection locked="0"/>
    </xf>
  </cellStyleXfs>
  <cellXfs count="89">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177" fontId="3" fillId="0" borderId="0" xfId="0" applyNumberFormat="1" applyFont="1" applyAlignment="1">
      <alignment horizontal="center" vertical="center" wrapText="1"/>
    </xf>
    <xf numFmtId="177" fontId="3" fillId="0" borderId="0" xfId="0" applyNumberFormat="1" applyFont="1" applyAlignment="1">
      <alignment vertical="center" wrapText="1"/>
    </xf>
    <xf numFmtId="177" fontId="3" fillId="0" borderId="0" xfId="0" applyNumberFormat="1" applyFont="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7" fontId="4" fillId="0" borderId="1" xfId="0" applyNumberFormat="1" applyFont="1" applyBorder="1" applyAlignment="1">
      <alignment horizontal="center" vertical="center" wrapText="1"/>
    </xf>
    <xf numFmtId="177" fontId="4"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177" fontId="1" fillId="0" borderId="1" xfId="0" applyNumberFormat="1" applyFont="1" applyBorder="1" applyAlignment="1">
      <alignment horizontal="right" vertical="center" wrapText="1"/>
    </xf>
    <xf numFmtId="177"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51" applyNumberFormat="1" applyFont="1" applyFill="1" applyBorder="1" applyAlignment="1">
      <alignment horizontal="left" vertical="center" wrapText="1"/>
    </xf>
    <xf numFmtId="0" fontId="1" fillId="0" borderId="1" xfId="51" applyNumberFormat="1" applyFont="1" applyFill="1" applyBorder="1" applyAlignment="1">
      <alignment horizontal="center" vertical="center" wrapText="1"/>
    </xf>
    <xf numFmtId="178" fontId="1" fillId="0" borderId="1" xfId="51" applyNumberFormat="1" applyFont="1" applyFill="1" applyBorder="1" applyAlignment="1">
      <alignment horizontal="right" vertical="center" wrapText="1" shrinkToFit="1"/>
    </xf>
    <xf numFmtId="177" fontId="1" fillId="0" borderId="1" xfId="51" applyNumberFormat="1" applyFont="1" applyBorder="1" applyAlignment="1">
      <alignment horizontal="right" vertical="center" wrapText="1" shrinkToFit="1"/>
    </xf>
    <xf numFmtId="0" fontId="5" fillId="0" borderId="1" xfId="0" applyFont="1" applyBorder="1">
      <alignment vertical="center"/>
    </xf>
    <xf numFmtId="0" fontId="1" fillId="0" borderId="1" xfId="51" applyFont="1" applyBorder="1" applyAlignment="1">
      <alignment horizontal="left" vertical="center" wrapText="1"/>
    </xf>
    <xf numFmtId="0" fontId="5" fillId="0" borderId="1" xfId="0" applyFont="1" applyBorder="1" applyAlignment="1">
      <alignment horizontal="center" vertical="center"/>
    </xf>
    <xf numFmtId="2" fontId="1" fillId="0" borderId="1" xfId="51" applyNumberFormat="1" applyFont="1" applyBorder="1" applyAlignment="1">
      <alignment horizontal="right" vertical="center" wrapText="1" shrinkToFit="1"/>
    </xf>
    <xf numFmtId="0" fontId="1" fillId="0" borderId="1" xfId="51" applyFont="1" applyBorder="1" applyAlignment="1">
      <alignment horizontal="center" vertical="center" wrapText="1"/>
    </xf>
    <xf numFmtId="178" fontId="1" fillId="0" borderId="1" xfId="51" applyNumberFormat="1" applyFont="1" applyBorder="1" applyAlignment="1">
      <alignment horizontal="right" vertical="center" wrapText="1" shrinkToFit="1"/>
    </xf>
    <xf numFmtId="0" fontId="3"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177" fontId="6" fillId="0" borderId="1" xfId="0" applyNumberFormat="1" applyFont="1" applyBorder="1" applyAlignment="1">
      <alignment horizontal="right" vertical="center" wrapText="1" shrinkToFit="1"/>
    </xf>
    <xf numFmtId="177" fontId="7" fillId="0" borderId="1" xfId="51" applyNumberFormat="1" applyFont="1" applyBorder="1" applyAlignment="1">
      <alignment horizontal="right" vertical="center" wrapText="1" shrinkToFit="1"/>
    </xf>
    <xf numFmtId="0" fontId="2" fillId="0" borderId="4" xfId="0" applyFont="1" applyBorder="1" applyAlignment="1">
      <alignment horizontal="center" vertical="center" wrapText="1"/>
    </xf>
    <xf numFmtId="0" fontId="8" fillId="0" borderId="4" xfId="51" applyFont="1" applyBorder="1" applyAlignment="1">
      <alignment horizontal="center" vertical="center" wrapText="1"/>
    </xf>
    <xf numFmtId="177" fontId="8" fillId="0" borderId="4" xfId="51"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vertical="center" wrapText="1"/>
    </xf>
    <xf numFmtId="0" fontId="2" fillId="0" borderId="2" xfId="0" applyFont="1" applyBorder="1" applyAlignment="1">
      <alignment vertical="center" wrapText="1"/>
    </xf>
    <xf numFmtId="177" fontId="2" fillId="0" borderId="2" xfId="0" applyNumberFormat="1" applyFont="1" applyBorder="1" applyAlignment="1">
      <alignment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177" fontId="2" fillId="0" borderId="0" xfId="0" applyNumberFormat="1" applyFont="1" applyAlignment="1">
      <alignment vertical="center" wrapText="1"/>
    </xf>
    <xf numFmtId="0" fontId="2" fillId="0" borderId="8" xfId="0" applyFont="1" applyBorder="1" applyAlignment="1">
      <alignment vertical="center" wrapText="1"/>
    </xf>
    <xf numFmtId="0" fontId="2" fillId="0" borderId="4" xfId="0" applyFont="1" applyBorder="1" applyAlignment="1">
      <alignment vertical="center" wrapText="1"/>
    </xf>
    <xf numFmtId="177" fontId="2" fillId="0" borderId="4"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9" xfId="0" applyFont="1" applyBorder="1" applyAlignment="1">
      <alignment vertical="center" wrapText="1"/>
    </xf>
    <xf numFmtId="0" fontId="2" fillId="0" borderId="1" xfId="0" applyFont="1" applyBorder="1" applyAlignment="1">
      <alignment vertical="center" wrapText="1"/>
    </xf>
    <xf numFmtId="177" fontId="2" fillId="0" borderId="1" xfId="0" applyNumberFormat="1" applyFont="1" applyBorder="1" applyAlignment="1">
      <alignment vertical="center" wrapText="1"/>
    </xf>
    <xf numFmtId="0" fontId="2" fillId="0" borderId="10" xfId="0" applyFont="1" applyBorder="1" applyAlignment="1">
      <alignment vertical="center" wrapText="1"/>
    </xf>
    <xf numFmtId="177" fontId="2" fillId="0" borderId="10" xfId="0" applyNumberFormat="1" applyFont="1" applyBorder="1" applyAlignment="1">
      <alignment vertical="center" wrapText="1"/>
    </xf>
    <xf numFmtId="177" fontId="2" fillId="0" borderId="10" xfId="0" applyNumberFormat="1" applyFont="1" applyBorder="1" applyAlignment="1">
      <alignment horizontal="right" vertical="center" wrapText="1"/>
    </xf>
    <xf numFmtId="0" fontId="9" fillId="0" borderId="1" xfId="0" applyFont="1" applyBorder="1" applyAlignment="1">
      <alignment horizontal="center" vertical="center" wrapText="1"/>
    </xf>
    <xf numFmtId="2" fontId="1" fillId="0" borderId="1" xfId="51" applyNumberFormat="1" applyFont="1" applyBorder="1" applyAlignment="1">
      <alignment horizontal="center" vertical="center" wrapText="1" shrinkToFit="1"/>
    </xf>
    <xf numFmtId="0" fontId="8" fillId="0" borderId="1" xfId="0" applyFont="1" applyBorder="1" applyAlignment="1">
      <alignment horizontal="center" vertical="center" wrapText="1"/>
    </xf>
    <xf numFmtId="178" fontId="1" fillId="0" borderId="1" xfId="51" applyNumberFormat="1" applyFont="1" applyBorder="1" applyAlignment="1">
      <alignment horizontal="center" vertical="center" wrapText="1" shrinkToFit="1"/>
    </xf>
    <xf numFmtId="177" fontId="1" fillId="0" borderId="1" xfId="51" applyNumberFormat="1" applyFont="1" applyBorder="1" applyAlignment="1">
      <alignment horizontal="center" vertical="center" wrapText="1" shrinkToFit="1"/>
    </xf>
    <xf numFmtId="177" fontId="2" fillId="0" borderId="2" xfId="0" applyNumberFormat="1" applyFont="1" applyBorder="1" applyAlignment="1">
      <alignment horizontal="center" vertical="center" wrapText="1"/>
    </xf>
    <xf numFmtId="177" fontId="2" fillId="0" borderId="0" xfId="0" applyNumberFormat="1" applyFont="1" applyAlignment="1">
      <alignment horizontal="center" vertical="center" wrapText="1"/>
    </xf>
    <xf numFmtId="0" fontId="2" fillId="0" borderId="7" xfId="0" applyFont="1" applyBorder="1" applyAlignment="1">
      <alignment vertical="center" wrapText="1"/>
    </xf>
    <xf numFmtId="177" fontId="2" fillId="0" borderId="4"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10" xfId="0" applyFont="1" applyBorder="1" applyAlignment="1">
      <alignment horizontal="center" vertical="center" wrapText="1"/>
    </xf>
    <xf numFmtId="177" fontId="2" fillId="0" borderId="10" xfId="0" applyNumberFormat="1" applyFont="1" applyBorder="1" applyAlignment="1">
      <alignment horizontal="center" vertical="center" wrapText="1"/>
    </xf>
    <xf numFmtId="176" fontId="3" fillId="0" borderId="0" xfId="0" applyNumberFormat="1" applyFont="1" applyAlignment="1">
      <alignment horizontal="center" vertical="center" wrapText="1"/>
    </xf>
    <xf numFmtId="176" fontId="2" fillId="0" borderId="0" xfId="0" applyNumberFormat="1" applyFont="1" applyAlignment="1">
      <alignment horizontal="center" vertical="center" wrapText="1"/>
    </xf>
    <xf numFmtId="176" fontId="4" fillId="0" borderId="1" xfId="0" applyNumberFormat="1" applyFont="1" applyBorder="1" applyAlignment="1">
      <alignment horizontal="center" vertical="center" wrapText="1"/>
    </xf>
    <xf numFmtId="176" fontId="1" fillId="0" borderId="1" xfId="51" applyNumberFormat="1" applyFont="1" applyBorder="1" applyAlignment="1">
      <alignment horizontal="right" vertical="center" wrapText="1" shrinkToFit="1"/>
    </xf>
    <xf numFmtId="176" fontId="6" fillId="0" borderId="1" xfId="0" applyNumberFormat="1" applyFont="1" applyBorder="1" applyAlignment="1">
      <alignment horizontal="right" vertical="center" wrapText="1" shrinkToFit="1"/>
    </xf>
    <xf numFmtId="0" fontId="8" fillId="0" borderId="6" xfId="51" applyFont="1" applyBorder="1" applyAlignment="1">
      <alignment horizontal="center" vertical="center" wrapText="1"/>
    </xf>
    <xf numFmtId="0" fontId="8" fillId="0" borderId="0" xfId="51" applyFont="1" applyAlignment="1">
      <alignment horizontal="center" vertical="center" wrapText="1"/>
    </xf>
    <xf numFmtId="176" fontId="8" fillId="0" borderId="0" xfId="51" applyNumberFormat="1" applyFont="1" applyAlignment="1">
      <alignment horizontal="center" vertical="center" wrapText="1"/>
    </xf>
    <xf numFmtId="177" fontId="8" fillId="0" borderId="0" xfId="51" applyNumberFormat="1" applyFont="1" applyAlignment="1">
      <alignment horizontal="right" vertical="center" wrapText="1"/>
    </xf>
    <xf numFmtId="177" fontId="8" fillId="0" borderId="0" xfId="51" applyNumberFormat="1" applyFont="1" applyAlignment="1">
      <alignment horizontal="center" vertical="center" wrapText="1"/>
    </xf>
    <xf numFmtId="176" fontId="2" fillId="0" borderId="1" xfId="0" applyNumberFormat="1" applyFont="1" applyBorder="1" applyAlignment="1">
      <alignment vertical="center" wrapText="1"/>
    </xf>
    <xf numFmtId="177" fontId="2" fillId="0" borderId="1" xfId="0" applyNumberFormat="1" applyFont="1" applyBorder="1" applyAlignment="1">
      <alignment horizontal="right" vertical="center" wrapText="1"/>
    </xf>
    <xf numFmtId="176" fontId="2" fillId="0" borderId="10" xfId="0" applyNumberFormat="1" applyFont="1" applyBorder="1" applyAlignment="1">
      <alignment vertical="center" wrapText="1"/>
    </xf>
    <xf numFmtId="176" fontId="10" fillId="0" borderId="1"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178" fontId="8" fillId="0" borderId="1" xfId="51" applyNumberFormat="1" applyFont="1" applyBorder="1" applyAlignment="1">
      <alignment horizontal="center" vertical="center" wrapText="1" shrinkToFit="1"/>
    </xf>
    <xf numFmtId="178" fontId="1" fillId="0" borderId="1" xfId="51" applyNumberFormat="1" applyFont="1" applyFill="1" applyBorder="1" applyAlignment="1">
      <alignment horizontal="center" vertical="center" wrapText="1" shrinkToFit="1"/>
    </xf>
    <xf numFmtId="178" fontId="8" fillId="0" borderId="1" xfId="51" applyNumberFormat="1" applyFont="1" applyFill="1" applyBorder="1" applyAlignment="1">
      <alignment horizontal="center" vertical="center" wrapText="1" shrinkToFit="1"/>
    </xf>
    <xf numFmtId="176" fontId="8" fillId="0" borderId="1" xfId="51" applyNumberFormat="1" applyFont="1" applyBorder="1" applyAlignment="1">
      <alignment horizontal="center" vertical="center" wrapText="1" shrinkToFit="1"/>
    </xf>
    <xf numFmtId="0" fontId="8" fillId="0" borderId="7" xfId="5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0" xfId="0" applyNumberFormat="1"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 name="常规 2" xfId="53"/>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406"/>
  <sheetViews>
    <sheetView zoomScalePageLayoutView="130" workbookViewId="0">
      <selection activeCell="L9" sqref="L9"/>
    </sheetView>
  </sheetViews>
  <sheetFormatPr defaultColWidth="9" defaultRowHeight="37.9" customHeight="1"/>
  <cols>
    <col min="1" max="1" width="3.09166666666667" style="3" customWidth="1"/>
    <col min="2" max="2" width="4.36666666666667" style="3" customWidth="1"/>
    <col min="3" max="3" width="15.6333333333333" style="3" customWidth="1"/>
    <col min="4" max="4" width="32.125" style="3" customWidth="1"/>
    <col min="5" max="5" width="7" style="4" customWidth="1"/>
    <col min="6" max="6" width="9.09166666666667" style="67" customWidth="1"/>
    <col min="7" max="7" width="10.3666666666667" style="7" customWidth="1"/>
    <col min="8" max="8" width="11.6333333333333" style="7" customWidth="1"/>
    <col min="9" max="9" width="45.125" style="4" customWidth="1"/>
    <col min="10" max="10" width="13.2666666666667" style="68" customWidth="1"/>
    <col min="11" max="11" width="12.0916666666667" style="3" customWidth="1"/>
    <col min="12" max="16384" width="9" style="3"/>
  </cols>
  <sheetData>
    <row r="1" customHeight="1" spans="1:11">
      <c r="A1" s="8" t="s">
        <v>0</v>
      </c>
      <c r="B1" s="8"/>
      <c r="C1" s="9"/>
      <c r="D1" s="8"/>
      <c r="E1" s="8"/>
      <c r="F1" s="69"/>
      <c r="G1" s="11"/>
      <c r="H1" s="11"/>
      <c r="I1" s="8"/>
      <c r="J1" s="80"/>
      <c r="K1" s="8"/>
    </row>
    <row r="2" s="1" customFormat="1" customHeight="1" spans="1:11">
      <c r="A2" s="12" t="s">
        <v>1</v>
      </c>
      <c r="B2" s="12" t="s">
        <v>2</v>
      </c>
      <c r="C2" s="13"/>
      <c r="D2" s="12" t="s">
        <v>3</v>
      </c>
      <c r="E2" s="12"/>
      <c r="F2" s="14"/>
      <c r="G2" s="15"/>
      <c r="H2" s="15"/>
      <c r="I2" s="12" t="s">
        <v>4</v>
      </c>
      <c r="J2" s="81" t="s">
        <v>5</v>
      </c>
      <c r="K2" s="12"/>
    </row>
    <row r="3" s="1" customFormat="1" customHeight="1" spans="1:11">
      <c r="A3" s="12"/>
      <c r="B3" s="12" t="s">
        <v>6</v>
      </c>
      <c r="C3" s="13"/>
      <c r="D3" s="12" t="s">
        <v>7</v>
      </c>
      <c r="E3" s="12"/>
      <c r="F3" s="14"/>
      <c r="G3" s="15"/>
      <c r="H3" s="15"/>
      <c r="I3" s="12" t="s">
        <v>8</v>
      </c>
      <c r="J3" s="81" t="s">
        <v>9</v>
      </c>
      <c r="K3" s="12"/>
    </row>
    <row r="4" s="1" customFormat="1" ht="45" customHeight="1" spans="1:11">
      <c r="A4" s="17" t="s">
        <v>10</v>
      </c>
      <c r="B4" s="12" t="s">
        <v>11</v>
      </c>
      <c r="C4" s="12" t="s">
        <v>12</v>
      </c>
      <c r="D4" s="12" t="s">
        <v>13</v>
      </c>
      <c r="E4" s="12" t="s">
        <v>14</v>
      </c>
      <c r="F4" s="14" t="s">
        <v>15</v>
      </c>
      <c r="G4" s="15" t="s">
        <v>16</v>
      </c>
      <c r="H4" s="15" t="s">
        <v>17</v>
      </c>
      <c r="I4" s="12" t="s">
        <v>18</v>
      </c>
      <c r="J4" s="81" t="s">
        <v>19</v>
      </c>
      <c r="K4" s="12" t="s">
        <v>20</v>
      </c>
    </row>
    <row r="5" s="1" customFormat="1" ht="40" customHeight="1" spans="1:11">
      <c r="A5" s="18"/>
      <c r="B5" s="12">
        <v>1</v>
      </c>
      <c r="C5" s="24" t="s">
        <v>21</v>
      </c>
      <c r="D5" s="24" t="s">
        <v>22</v>
      </c>
      <c r="E5" s="27" t="s">
        <v>23</v>
      </c>
      <c r="F5" s="70">
        <v>3532.574</v>
      </c>
      <c r="G5" s="28">
        <v>0.41</v>
      </c>
      <c r="H5" s="22">
        <f>G5*F5</f>
        <v>1448.35534</v>
      </c>
      <c r="I5" s="55" t="s">
        <v>24</v>
      </c>
      <c r="J5" s="81">
        <v>0.41</v>
      </c>
      <c r="K5" s="12"/>
    </row>
    <row r="6" s="1" customFormat="1" ht="40" customHeight="1" spans="1:11">
      <c r="A6" s="18"/>
      <c r="B6" s="12">
        <v>2</v>
      </c>
      <c r="C6" s="24" t="s">
        <v>21</v>
      </c>
      <c r="D6" s="24" t="s">
        <v>22</v>
      </c>
      <c r="E6" s="27" t="s">
        <v>25</v>
      </c>
      <c r="F6" s="70">
        <v>63.96</v>
      </c>
      <c r="G6" s="28">
        <v>6.86</v>
      </c>
      <c r="H6" s="22">
        <f t="shared" ref="H6:H45" si="0">G6*F6</f>
        <v>438.7656</v>
      </c>
      <c r="I6" s="55" t="s">
        <v>24</v>
      </c>
      <c r="J6" s="82">
        <v>6.86</v>
      </c>
      <c r="K6" s="12"/>
    </row>
    <row r="7" s="1" customFormat="1" ht="40" customHeight="1" spans="1:11">
      <c r="A7" s="18"/>
      <c r="B7" s="12">
        <v>3</v>
      </c>
      <c r="C7" s="19" t="s">
        <v>26</v>
      </c>
      <c r="D7" s="19" t="s">
        <v>27</v>
      </c>
      <c r="E7" s="20" t="s">
        <v>28</v>
      </c>
      <c r="F7" s="70">
        <v>50.847</v>
      </c>
      <c r="G7" s="21">
        <v>0.13</v>
      </c>
      <c r="H7" s="22">
        <f t="shared" si="0"/>
        <v>6.61011</v>
      </c>
      <c r="I7" s="55" t="s">
        <v>24</v>
      </c>
      <c r="J7" s="82">
        <v>0.13</v>
      </c>
      <c r="K7" s="12"/>
    </row>
    <row r="8" s="1" customFormat="1" ht="40" customHeight="1" spans="1:11">
      <c r="A8" s="18"/>
      <c r="B8" s="12">
        <v>4</v>
      </c>
      <c r="C8" s="19" t="s">
        <v>29</v>
      </c>
      <c r="D8" s="19" t="s">
        <v>27</v>
      </c>
      <c r="E8" s="20" t="s">
        <v>25</v>
      </c>
      <c r="F8" s="70">
        <v>312.512</v>
      </c>
      <c r="G8" s="21">
        <v>12.75</v>
      </c>
      <c r="H8" s="22">
        <f t="shared" si="0"/>
        <v>3984.528</v>
      </c>
      <c r="I8" s="55" t="s">
        <v>24</v>
      </c>
      <c r="J8" s="81">
        <v>12.75</v>
      </c>
      <c r="K8" s="12"/>
    </row>
    <row r="9" s="1" customFormat="1" ht="40" customHeight="1" spans="1:11">
      <c r="A9" s="18"/>
      <c r="B9" s="12">
        <v>5</v>
      </c>
      <c r="C9" s="19" t="s">
        <v>30</v>
      </c>
      <c r="D9" s="19" t="s">
        <v>27</v>
      </c>
      <c r="E9" s="20" t="s">
        <v>25</v>
      </c>
      <c r="F9" s="70">
        <v>22.642</v>
      </c>
      <c r="G9" s="21">
        <v>5.29</v>
      </c>
      <c r="H9" s="22">
        <f t="shared" si="0"/>
        <v>119.77618</v>
      </c>
      <c r="I9" s="55" t="s">
        <v>24</v>
      </c>
      <c r="J9" s="81">
        <v>5.29</v>
      </c>
      <c r="K9" s="12"/>
    </row>
    <row r="10" s="1" customFormat="1" ht="40" customHeight="1" spans="1:11">
      <c r="A10" s="18"/>
      <c r="B10" s="12">
        <v>6</v>
      </c>
      <c r="C10" s="19" t="s">
        <v>31</v>
      </c>
      <c r="D10" s="19" t="s">
        <v>27</v>
      </c>
      <c r="E10" s="20" t="s">
        <v>28</v>
      </c>
      <c r="F10" s="70">
        <v>22.154</v>
      </c>
      <c r="G10" s="21">
        <v>0.89</v>
      </c>
      <c r="H10" s="22">
        <f t="shared" si="0"/>
        <v>19.71706</v>
      </c>
      <c r="I10" s="55" t="s">
        <v>24</v>
      </c>
      <c r="J10" s="81">
        <v>0.89</v>
      </c>
      <c r="K10" s="12"/>
    </row>
    <row r="11" s="1" customFormat="1" ht="40" customHeight="1" spans="1:11">
      <c r="A11" s="18"/>
      <c r="B11" s="12">
        <v>7</v>
      </c>
      <c r="C11" s="19" t="s">
        <v>32</v>
      </c>
      <c r="D11" s="19" t="s">
        <v>27</v>
      </c>
      <c r="E11" s="20" t="s">
        <v>25</v>
      </c>
      <c r="F11" s="70">
        <v>4.837</v>
      </c>
      <c r="G11" s="21">
        <v>6.55</v>
      </c>
      <c r="H11" s="22">
        <f t="shared" si="0"/>
        <v>31.68235</v>
      </c>
      <c r="I11" s="55" t="s">
        <v>24</v>
      </c>
      <c r="J11" s="81">
        <v>6.55</v>
      </c>
      <c r="K11" s="12"/>
    </row>
    <row r="12" s="1" customFormat="1" ht="40" customHeight="1" spans="1:11">
      <c r="A12" s="18"/>
      <c r="B12" s="12">
        <v>8</v>
      </c>
      <c r="C12" s="19" t="s">
        <v>33</v>
      </c>
      <c r="D12" s="19" t="s">
        <v>27</v>
      </c>
      <c r="E12" s="20" t="s">
        <v>25</v>
      </c>
      <c r="F12" s="70">
        <v>40.126</v>
      </c>
      <c r="G12" s="21">
        <v>7.47</v>
      </c>
      <c r="H12" s="22">
        <f t="shared" si="0"/>
        <v>299.74122</v>
      </c>
      <c r="I12" s="55" t="s">
        <v>24</v>
      </c>
      <c r="J12" s="81">
        <v>7.47</v>
      </c>
      <c r="K12" s="12"/>
    </row>
    <row r="13" s="1" customFormat="1" ht="40" customHeight="1" spans="1:11">
      <c r="A13" s="18"/>
      <c r="B13" s="12">
        <v>9</v>
      </c>
      <c r="C13" s="19" t="s">
        <v>34</v>
      </c>
      <c r="D13" s="19" t="s">
        <v>35</v>
      </c>
      <c r="E13" s="20" t="s">
        <v>36</v>
      </c>
      <c r="F13" s="70">
        <v>13.647</v>
      </c>
      <c r="G13" s="21">
        <v>2.11</v>
      </c>
      <c r="H13" s="22">
        <f t="shared" si="0"/>
        <v>28.79517</v>
      </c>
      <c r="I13" s="55" t="s">
        <v>24</v>
      </c>
      <c r="J13" s="81">
        <v>2.11</v>
      </c>
      <c r="K13" s="12"/>
    </row>
    <row r="14" s="1" customFormat="1" ht="40" customHeight="1" spans="1:11">
      <c r="A14" s="18"/>
      <c r="B14" s="12">
        <v>10</v>
      </c>
      <c r="C14" s="19" t="s">
        <v>37</v>
      </c>
      <c r="D14" s="19" t="s">
        <v>38</v>
      </c>
      <c r="E14" s="20" t="s">
        <v>25</v>
      </c>
      <c r="F14" s="21">
        <v>93329.831</v>
      </c>
      <c r="G14" s="21">
        <v>0.18</v>
      </c>
      <c r="H14" s="22">
        <f t="shared" si="0"/>
        <v>16799.36958</v>
      </c>
      <c r="I14" s="55" t="s">
        <v>24</v>
      </c>
      <c r="J14" s="83">
        <v>0.18</v>
      </c>
      <c r="K14" s="12"/>
    </row>
    <row r="15" s="1" customFormat="1" ht="40" customHeight="1" spans="1:11">
      <c r="A15" s="18"/>
      <c r="B15" s="12">
        <v>11</v>
      </c>
      <c r="C15" s="19" t="s">
        <v>39</v>
      </c>
      <c r="D15" s="19" t="s">
        <v>27</v>
      </c>
      <c r="E15" s="20" t="s">
        <v>40</v>
      </c>
      <c r="F15" s="21">
        <v>27.042</v>
      </c>
      <c r="G15" s="21">
        <v>180.1</v>
      </c>
      <c r="H15" s="22">
        <f t="shared" si="0"/>
        <v>4870.2642</v>
      </c>
      <c r="I15" s="55" t="s">
        <v>24</v>
      </c>
      <c r="J15" s="83">
        <v>180.1</v>
      </c>
      <c r="K15" s="12"/>
    </row>
    <row r="16" s="1" customFormat="1" ht="40" customHeight="1" spans="1:11">
      <c r="A16" s="18"/>
      <c r="B16" s="12">
        <v>12</v>
      </c>
      <c r="C16" s="19" t="s">
        <v>41</v>
      </c>
      <c r="D16" s="19" t="s">
        <v>27</v>
      </c>
      <c r="E16" s="20" t="s">
        <v>25</v>
      </c>
      <c r="F16" s="21">
        <v>942.84</v>
      </c>
      <c r="G16" s="21">
        <v>2.03</v>
      </c>
      <c r="H16" s="22">
        <f t="shared" si="0"/>
        <v>1913.9652</v>
      </c>
      <c r="I16" s="55" t="s">
        <v>24</v>
      </c>
      <c r="J16" s="83">
        <v>2.03</v>
      </c>
      <c r="K16" s="12"/>
    </row>
    <row r="17" s="1" customFormat="1" ht="40" customHeight="1" spans="1:11">
      <c r="A17" s="18"/>
      <c r="B17" s="12">
        <v>13</v>
      </c>
      <c r="C17" s="19" t="s">
        <v>42</v>
      </c>
      <c r="D17" s="19" t="s">
        <v>27</v>
      </c>
      <c r="E17" s="20" t="s">
        <v>43</v>
      </c>
      <c r="F17" s="21">
        <v>0.003</v>
      </c>
      <c r="G17" s="21">
        <v>488.49</v>
      </c>
      <c r="H17" s="22">
        <f t="shared" si="0"/>
        <v>1.46547</v>
      </c>
      <c r="I17" s="55" t="s">
        <v>24</v>
      </c>
      <c r="J17" s="81">
        <v>488.49</v>
      </c>
      <c r="K17" s="12"/>
    </row>
    <row r="18" s="1" customFormat="1" ht="40" customHeight="1" spans="1:11">
      <c r="A18" s="18"/>
      <c r="B18" s="12">
        <v>14</v>
      </c>
      <c r="C18" s="19" t="s">
        <v>44</v>
      </c>
      <c r="D18" s="19" t="s">
        <v>27</v>
      </c>
      <c r="E18" s="20" t="s">
        <v>25</v>
      </c>
      <c r="F18" s="21">
        <v>0.5</v>
      </c>
      <c r="G18" s="21">
        <v>6.02</v>
      </c>
      <c r="H18" s="22">
        <f t="shared" si="0"/>
        <v>3.01</v>
      </c>
      <c r="I18" s="55" t="s">
        <v>24</v>
      </c>
      <c r="J18" s="82">
        <v>6.02</v>
      </c>
      <c r="K18" s="12"/>
    </row>
    <row r="19" s="1" customFormat="1" ht="40" customHeight="1" spans="1:11">
      <c r="A19" s="18"/>
      <c r="B19" s="12">
        <v>15</v>
      </c>
      <c r="C19" s="19" t="s">
        <v>45</v>
      </c>
      <c r="D19" s="19" t="s">
        <v>46</v>
      </c>
      <c r="E19" s="20" t="s">
        <v>25</v>
      </c>
      <c r="F19" s="21">
        <v>0.1</v>
      </c>
      <c r="G19" s="21">
        <v>5</v>
      </c>
      <c r="H19" s="22">
        <f t="shared" si="0"/>
        <v>0.5</v>
      </c>
      <c r="I19" s="55" t="s">
        <v>24</v>
      </c>
      <c r="J19" s="82">
        <v>5</v>
      </c>
      <c r="K19" s="12"/>
    </row>
    <row r="20" s="1" customFormat="1" ht="40" customHeight="1" spans="1:11">
      <c r="A20" s="18"/>
      <c r="B20" s="12">
        <v>16</v>
      </c>
      <c r="C20" s="19" t="s">
        <v>47</v>
      </c>
      <c r="D20" s="19" t="s">
        <v>27</v>
      </c>
      <c r="E20" s="20" t="s">
        <v>25</v>
      </c>
      <c r="F20" s="21">
        <v>0.1</v>
      </c>
      <c r="G20" s="21">
        <v>16.04</v>
      </c>
      <c r="H20" s="22">
        <f t="shared" si="0"/>
        <v>1.604</v>
      </c>
      <c r="I20" s="55" t="s">
        <v>24</v>
      </c>
      <c r="J20" s="82">
        <v>16.04</v>
      </c>
      <c r="K20" s="12"/>
    </row>
    <row r="21" s="1" customFormat="1" ht="40" customHeight="1" spans="1:11">
      <c r="A21" s="18"/>
      <c r="B21" s="12">
        <v>17</v>
      </c>
      <c r="C21" s="19" t="s">
        <v>48</v>
      </c>
      <c r="D21" s="19" t="s">
        <v>49</v>
      </c>
      <c r="E21" s="20" t="s">
        <v>25</v>
      </c>
      <c r="F21" s="21">
        <v>3.884</v>
      </c>
      <c r="G21" s="21">
        <v>5.75</v>
      </c>
      <c r="H21" s="22">
        <f t="shared" si="0"/>
        <v>22.333</v>
      </c>
      <c r="I21" s="55" t="s">
        <v>24</v>
      </c>
      <c r="J21" s="82">
        <v>5.75</v>
      </c>
      <c r="K21" s="12"/>
    </row>
    <row r="22" s="1" customFormat="1" ht="40" customHeight="1" spans="1:11">
      <c r="A22" s="18"/>
      <c r="B22" s="12">
        <v>18</v>
      </c>
      <c r="C22" s="19" t="s">
        <v>50</v>
      </c>
      <c r="D22" s="19" t="s">
        <v>27</v>
      </c>
      <c r="E22" s="20" t="s">
        <v>25</v>
      </c>
      <c r="F22" s="21">
        <v>29.719</v>
      </c>
      <c r="G22" s="21">
        <v>1.32</v>
      </c>
      <c r="H22" s="22">
        <f t="shared" si="0"/>
        <v>39.22908</v>
      </c>
      <c r="I22" s="55" t="s">
        <v>24</v>
      </c>
      <c r="J22" s="82">
        <v>1.32</v>
      </c>
      <c r="K22" s="12"/>
    </row>
    <row r="23" s="1" customFormat="1" ht="40" customHeight="1" spans="1:11">
      <c r="A23" s="18"/>
      <c r="B23" s="12">
        <v>19</v>
      </c>
      <c r="C23" s="19" t="s">
        <v>51</v>
      </c>
      <c r="D23" s="19" t="s">
        <v>27</v>
      </c>
      <c r="E23" s="20" t="s">
        <v>25</v>
      </c>
      <c r="F23" s="21">
        <v>223.461</v>
      </c>
      <c r="G23" s="21">
        <v>2.92</v>
      </c>
      <c r="H23" s="22">
        <f t="shared" si="0"/>
        <v>652.50612</v>
      </c>
      <c r="I23" s="55" t="s">
        <v>24</v>
      </c>
      <c r="J23" s="82">
        <v>2.92</v>
      </c>
      <c r="K23" s="12"/>
    </row>
    <row r="24" s="1" customFormat="1" ht="40" customHeight="1" spans="1:11">
      <c r="A24" s="18"/>
      <c r="B24" s="12">
        <v>20</v>
      </c>
      <c r="C24" s="19" t="s">
        <v>52</v>
      </c>
      <c r="D24" s="19" t="s">
        <v>53</v>
      </c>
      <c r="E24" s="20" t="s">
        <v>25</v>
      </c>
      <c r="F24" s="21">
        <v>5191.122</v>
      </c>
      <c r="G24" s="21">
        <v>3.57</v>
      </c>
      <c r="H24" s="22">
        <f t="shared" si="0"/>
        <v>18532.30554</v>
      </c>
      <c r="I24" s="55" t="s">
        <v>24</v>
      </c>
      <c r="J24" s="82">
        <v>3.57</v>
      </c>
      <c r="K24" s="12"/>
    </row>
    <row r="25" s="1" customFormat="1" ht="40" customHeight="1" spans="1:11">
      <c r="A25" s="18"/>
      <c r="B25" s="12">
        <v>21</v>
      </c>
      <c r="C25" s="19" t="s">
        <v>54</v>
      </c>
      <c r="D25" s="19" t="s">
        <v>27</v>
      </c>
      <c r="E25" s="20" t="s">
        <v>43</v>
      </c>
      <c r="F25" s="21">
        <v>20.642</v>
      </c>
      <c r="G25" s="21">
        <v>4.01</v>
      </c>
      <c r="H25" s="22">
        <f t="shared" si="0"/>
        <v>82.77442</v>
      </c>
      <c r="I25" s="55" t="s">
        <v>24</v>
      </c>
      <c r="J25" s="82">
        <v>4.01</v>
      </c>
      <c r="K25" s="12"/>
    </row>
    <row r="26" s="1" customFormat="1" ht="40" customHeight="1" spans="1:11">
      <c r="A26" s="18"/>
      <c r="B26" s="12">
        <v>22</v>
      </c>
      <c r="C26" s="19" t="s">
        <v>55</v>
      </c>
      <c r="D26" s="19" t="s">
        <v>27</v>
      </c>
      <c r="E26" s="20" t="s">
        <v>25</v>
      </c>
      <c r="F26" s="21">
        <v>6.881</v>
      </c>
      <c r="G26" s="21">
        <v>21.35</v>
      </c>
      <c r="H26" s="22">
        <f t="shared" si="0"/>
        <v>146.90935</v>
      </c>
      <c r="I26" s="55" t="s">
        <v>24</v>
      </c>
      <c r="J26" s="82">
        <v>21.35</v>
      </c>
      <c r="K26" s="12"/>
    </row>
    <row r="27" s="1" customFormat="1" ht="40" customHeight="1" spans="1:11">
      <c r="A27" s="18"/>
      <c r="B27" s="12">
        <v>23</v>
      </c>
      <c r="C27" s="19" t="s">
        <v>56</v>
      </c>
      <c r="D27" s="19" t="s">
        <v>57</v>
      </c>
      <c r="E27" s="20" t="s">
        <v>25</v>
      </c>
      <c r="F27" s="21">
        <v>37.672</v>
      </c>
      <c r="G27" s="21">
        <v>7.26</v>
      </c>
      <c r="H27" s="22">
        <f t="shared" si="0"/>
        <v>273.49872</v>
      </c>
      <c r="I27" s="55" t="s">
        <v>24</v>
      </c>
      <c r="J27" s="82">
        <v>7.26</v>
      </c>
      <c r="K27" s="12"/>
    </row>
    <row r="28" s="1" customFormat="1" ht="40" customHeight="1" spans="1:11">
      <c r="A28" s="18"/>
      <c r="B28" s="12">
        <v>24</v>
      </c>
      <c r="C28" s="19" t="s">
        <v>56</v>
      </c>
      <c r="D28" s="19" t="s">
        <v>58</v>
      </c>
      <c r="E28" s="20" t="s">
        <v>25</v>
      </c>
      <c r="F28" s="21">
        <v>0.8</v>
      </c>
      <c r="G28" s="21">
        <v>7.27</v>
      </c>
      <c r="H28" s="22">
        <f t="shared" si="0"/>
        <v>5.816</v>
      </c>
      <c r="I28" s="55" t="s">
        <v>24</v>
      </c>
      <c r="J28" s="82">
        <v>7.27</v>
      </c>
      <c r="K28" s="12"/>
    </row>
    <row r="29" s="1" customFormat="1" ht="40" customHeight="1" spans="1:11">
      <c r="A29" s="18"/>
      <c r="B29" s="12">
        <v>25</v>
      </c>
      <c r="C29" s="19" t="s">
        <v>56</v>
      </c>
      <c r="D29" s="19" t="s">
        <v>59</v>
      </c>
      <c r="E29" s="20" t="s">
        <v>25</v>
      </c>
      <c r="F29" s="21">
        <v>1.02</v>
      </c>
      <c r="G29" s="21">
        <v>7.56</v>
      </c>
      <c r="H29" s="22">
        <f t="shared" si="0"/>
        <v>7.7112</v>
      </c>
      <c r="I29" s="55" t="s">
        <v>24</v>
      </c>
      <c r="J29" s="82">
        <v>7.56</v>
      </c>
      <c r="K29" s="12"/>
    </row>
    <row r="30" s="1" customFormat="1" ht="45" customHeight="1" spans="1:11">
      <c r="A30" s="18"/>
      <c r="B30" s="12">
        <v>26</v>
      </c>
      <c r="C30" s="19" t="s">
        <v>60</v>
      </c>
      <c r="D30" s="19" t="s">
        <v>61</v>
      </c>
      <c r="E30" s="20" t="s">
        <v>62</v>
      </c>
      <c r="F30" s="21">
        <v>191.827</v>
      </c>
      <c r="G30" s="21">
        <v>395.01</v>
      </c>
      <c r="H30" s="22">
        <f t="shared" si="0"/>
        <v>75773.58327</v>
      </c>
      <c r="I30" s="55" t="s">
        <v>63</v>
      </c>
      <c r="J30" s="82">
        <v>395.01</v>
      </c>
      <c r="K30" s="12"/>
    </row>
    <row r="31" s="1" customFormat="1" ht="45" customHeight="1" spans="1:11">
      <c r="A31" s="18"/>
      <c r="B31" s="12">
        <v>27</v>
      </c>
      <c r="C31" s="19" t="s">
        <v>64</v>
      </c>
      <c r="D31" s="19" t="s">
        <v>65</v>
      </c>
      <c r="E31" s="20" t="s">
        <v>62</v>
      </c>
      <c r="F31" s="21">
        <v>19.296</v>
      </c>
      <c r="G31" s="21">
        <v>171.4</v>
      </c>
      <c r="H31" s="22">
        <f t="shared" si="0"/>
        <v>3307.3344</v>
      </c>
      <c r="I31" s="55" t="s">
        <v>66</v>
      </c>
      <c r="J31" s="81">
        <v>171.4</v>
      </c>
      <c r="K31" s="12"/>
    </row>
    <row r="32" s="1" customFormat="1" ht="39" customHeight="1" spans="1:11">
      <c r="A32" s="18"/>
      <c r="B32" s="12">
        <v>28</v>
      </c>
      <c r="C32" s="19" t="s">
        <v>67</v>
      </c>
      <c r="D32" s="19" t="s">
        <v>68</v>
      </c>
      <c r="E32" s="20" t="s">
        <v>62</v>
      </c>
      <c r="F32" s="21">
        <v>4040.003</v>
      </c>
      <c r="G32" s="21">
        <v>310</v>
      </c>
      <c r="H32" s="22">
        <f t="shared" si="0"/>
        <v>1252400.93</v>
      </c>
      <c r="I32" s="55" t="s">
        <v>63</v>
      </c>
      <c r="J32" s="82">
        <v>310</v>
      </c>
      <c r="K32" s="12"/>
    </row>
    <row r="33" s="1" customFormat="1" ht="39" customHeight="1" spans="1:11">
      <c r="A33" s="18"/>
      <c r="B33" s="12">
        <v>29</v>
      </c>
      <c r="C33" s="19" t="s">
        <v>69</v>
      </c>
      <c r="D33" s="19" t="s">
        <v>70</v>
      </c>
      <c r="E33" s="20" t="s">
        <v>28</v>
      </c>
      <c r="F33" s="21">
        <v>6</v>
      </c>
      <c r="G33" s="21">
        <v>212.84</v>
      </c>
      <c r="H33" s="22">
        <f t="shared" si="0"/>
        <v>1277.04</v>
      </c>
      <c r="I33" s="55" t="s">
        <v>71</v>
      </c>
      <c r="J33" s="82">
        <v>1300</v>
      </c>
      <c r="K33" s="12"/>
    </row>
    <row r="34" s="1" customFormat="1" ht="39" customHeight="1" spans="1:11">
      <c r="A34" s="18"/>
      <c r="B34" s="12">
        <v>30</v>
      </c>
      <c r="C34" s="19" t="s">
        <v>72</v>
      </c>
      <c r="D34" s="19" t="s">
        <v>73</v>
      </c>
      <c r="E34" s="20" t="s">
        <v>28</v>
      </c>
      <c r="F34" s="21">
        <v>4</v>
      </c>
      <c r="G34" s="21">
        <v>1200</v>
      </c>
      <c r="H34" s="22">
        <f t="shared" si="0"/>
        <v>4800</v>
      </c>
      <c r="I34" s="55" t="s">
        <v>71</v>
      </c>
      <c r="J34" s="82">
        <v>1000</v>
      </c>
      <c r="K34" s="12"/>
    </row>
    <row r="35" s="1" customFormat="1" ht="39" customHeight="1" spans="1:11">
      <c r="A35" s="18"/>
      <c r="B35" s="12">
        <v>31</v>
      </c>
      <c r="C35" s="19" t="s">
        <v>74</v>
      </c>
      <c r="D35" s="19" t="s">
        <v>75</v>
      </c>
      <c r="E35" s="20" t="s">
        <v>28</v>
      </c>
      <c r="F35" s="21">
        <v>1.256</v>
      </c>
      <c r="G35" s="21">
        <v>130.67</v>
      </c>
      <c r="H35" s="22">
        <f t="shared" si="0"/>
        <v>164.12152</v>
      </c>
      <c r="I35" s="55" t="s">
        <v>71</v>
      </c>
      <c r="J35" s="82">
        <v>176.36</v>
      </c>
      <c r="K35" s="12"/>
    </row>
    <row r="36" s="1" customFormat="1" ht="45" customHeight="1" spans="1:11">
      <c r="A36" s="18"/>
      <c r="B36" s="12">
        <v>32</v>
      </c>
      <c r="C36" s="19" t="s">
        <v>76</v>
      </c>
      <c r="D36" s="19" t="s">
        <v>77</v>
      </c>
      <c r="E36" s="20" t="s">
        <v>36</v>
      </c>
      <c r="F36" s="21">
        <v>0.419</v>
      </c>
      <c r="G36" s="21">
        <v>16.23</v>
      </c>
      <c r="H36" s="22">
        <f t="shared" si="0"/>
        <v>6.80037</v>
      </c>
      <c r="I36" s="55" t="s">
        <v>71</v>
      </c>
      <c r="J36" s="82">
        <v>16.23</v>
      </c>
      <c r="K36" s="12"/>
    </row>
    <row r="37" s="1" customFormat="1" ht="40" customHeight="1" spans="1:11">
      <c r="A37" s="18"/>
      <c r="B37" s="12">
        <v>33</v>
      </c>
      <c r="C37" s="19" t="s">
        <v>78</v>
      </c>
      <c r="D37" s="19" t="s">
        <v>27</v>
      </c>
      <c r="E37" s="20" t="s">
        <v>79</v>
      </c>
      <c r="F37" s="21">
        <v>60.6</v>
      </c>
      <c r="G37" s="21">
        <v>5.5</v>
      </c>
      <c r="H37" s="22">
        <f t="shared" si="0"/>
        <v>333.3</v>
      </c>
      <c r="I37" s="55" t="s">
        <v>24</v>
      </c>
      <c r="J37" s="84">
        <v>10</v>
      </c>
      <c r="K37" s="12"/>
    </row>
    <row r="38" s="1" customFormat="1" ht="40" customHeight="1" spans="1:11">
      <c r="A38" s="18"/>
      <c r="B38" s="12">
        <v>34</v>
      </c>
      <c r="C38" s="19" t="s">
        <v>80</v>
      </c>
      <c r="D38" s="19" t="s">
        <v>81</v>
      </c>
      <c r="E38" s="20" t="s">
        <v>82</v>
      </c>
      <c r="F38" s="21">
        <v>395.931</v>
      </c>
      <c r="G38" s="21">
        <v>1.05</v>
      </c>
      <c r="H38" s="22">
        <f t="shared" si="0"/>
        <v>415.72755</v>
      </c>
      <c r="I38" s="55" t="s">
        <v>24</v>
      </c>
      <c r="J38" s="81">
        <v>1.05</v>
      </c>
      <c r="K38" s="12"/>
    </row>
    <row r="39" s="1" customFormat="1" ht="40" customHeight="1" spans="1:11">
      <c r="A39" s="18"/>
      <c r="B39" s="12">
        <v>35</v>
      </c>
      <c r="C39" s="19" t="s">
        <v>83</v>
      </c>
      <c r="D39" s="19" t="s">
        <v>27</v>
      </c>
      <c r="E39" s="20" t="s">
        <v>25</v>
      </c>
      <c r="F39" s="21">
        <v>1.488</v>
      </c>
      <c r="G39" s="21">
        <v>7.08</v>
      </c>
      <c r="H39" s="22">
        <f t="shared" si="0"/>
        <v>10.53504</v>
      </c>
      <c r="I39" s="55" t="s">
        <v>24</v>
      </c>
      <c r="J39" s="82">
        <v>7.08</v>
      </c>
      <c r="K39" s="12"/>
    </row>
    <row r="40" s="1" customFormat="1" ht="40" customHeight="1" spans="1:11">
      <c r="A40" s="18"/>
      <c r="B40" s="12">
        <v>36</v>
      </c>
      <c r="C40" s="19" t="s">
        <v>84</v>
      </c>
      <c r="D40" s="19" t="s">
        <v>85</v>
      </c>
      <c r="E40" s="20" t="s">
        <v>43</v>
      </c>
      <c r="F40" s="21">
        <v>0.024</v>
      </c>
      <c r="G40" s="21">
        <v>2113</v>
      </c>
      <c r="H40" s="22">
        <f t="shared" si="0"/>
        <v>50.712</v>
      </c>
      <c r="I40" s="55" t="s">
        <v>24</v>
      </c>
      <c r="J40" s="84">
        <v>1274</v>
      </c>
      <c r="K40" s="12"/>
    </row>
    <row r="41" s="1" customFormat="1" ht="40" customHeight="1" spans="1:11">
      <c r="A41" s="18"/>
      <c r="B41" s="12">
        <v>37</v>
      </c>
      <c r="C41" s="19" t="s">
        <v>86</v>
      </c>
      <c r="D41" s="19" t="s">
        <v>27</v>
      </c>
      <c r="E41" s="20" t="s">
        <v>28</v>
      </c>
      <c r="F41" s="21">
        <v>12.6</v>
      </c>
      <c r="G41" s="21">
        <v>22.39</v>
      </c>
      <c r="H41" s="22">
        <f t="shared" si="0"/>
        <v>282.114</v>
      </c>
      <c r="I41" s="55" t="s">
        <v>24</v>
      </c>
      <c r="J41" s="82">
        <v>22.39</v>
      </c>
      <c r="K41" s="17"/>
    </row>
    <row r="42" s="1" customFormat="1" ht="45" customHeight="1" spans="1:11">
      <c r="A42" s="18"/>
      <c r="B42" s="12">
        <v>38</v>
      </c>
      <c r="C42" s="19" t="s">
        <v>87</v>
      </c>
      <c r="D42" s="19" t="s">
        <v>88</v>
      </c>
      <c r="E42" s="20" t="s">
        <v>89</v>
      </c>
      <c r="F42" s="21">
        <v>41</v>
      </c>
      <c r="G42" s="21">
        <v>280</v>
      </c>
      <c r="H42" s="22">
        <f t="shared" si="0"/>
        <v>11480</v>
      </c>
      <c r="I42" s="55" t="s">
        <v>90</v>
      </c>
      <c r="J42" s="84">
        <v>150</v>
      </c>
      <c r="K42" s="17"/>
    </row>
    <row r="43" s="1" customFormat="1" ht="45" customHeight="1" spans="1:11">
      <c r="A43" s="18"/>
      <c r="B43" s="12">
        <v>39</v>
      </c>
      <c r="C43" s="19" t="s">
        <v>91</v>
      </c>
      <c r="D43" s="19" t="s">
        <v>92</v>
      </c>
      <c r="E43" s="20" t="s">
        <v>28</v>
      </c>
      <c r="F43" s="21">
        <v>2</v>
      </c>
      <c r="G43" s="21">
        <v>1300</v>
      </c>
      <c r="H43" s="22">
        <f t="shared" si="0"/>
        <v>2600</v>
      </c>
      <c r="I43" s="55" t="s">
        <v>93</v>
      </c>
      <c r="J43" s="82">
        <v>1300</v>
      </c>
      <c r="K43" s="17"/>
    </row>
    <row r="44" ht="35" customHeight="1" spans="1:11">
      <c r="A44" s="29" t="s">
        <v>94</v>
      </c>
      <c r="B44" s="29"/>
      <c r="C44" s="29"/>
      <c r="D44" s="30"/>
      <c r="E44" s="31"/>
      <c r="F44" s="71"/>
      <c r="G44" s="32"/>
      <c r="H44" s="33">
        <f>SUM(H5:H43)</f>
        <v>1402633.43106</v>
      </c>
      <c r="I44" s="12"/>
      <c r="J44" s="85"/>
      <c r="K44" s="12"/>
    </row>
    <row r="45" s="2" customFormat="1" ht="92" customHeight="1" spans="1:11">
      <c r="A45" s="41" t="s">
        <v>95</v>
      </c>
      <c r="B45" s="42"/>
      <c r="C45" s="43"/>
      <c r="D45" s="72" t="s">
        <v>96</v>
      </c>
      <c r="E45" s="73"/>
      <c r="F45" s="74"/>
      <c r="G45" s="75"/>
      <c r="H45" s="76"/>
      <c r="I45" s="73"/>
      <c r="J45" s="74"/>
      <c r="K45" s="86"/>
    </row>
    <row r="46" s="2" customFormat="1" ht="9" customHeight="1" spans="1:11">
      <c r="A46" s="48" t="s">
        <v>97</v>
      </c>
      <c r="B46" s="48"/>
      <c r="C46" s="48"/>
      <c r="D46" s="50" t="s">
        <v>98</v>
      </c>
      <c r="E46" s="50"/>
      <c r="F46" s="77"/>
      <c r="G46" s="78"/>
      <c r="H46" s="51"/>
      <c r="I46" s="50"/>
      <c r="J46" s="87"/>
      <c r="K46" s="50"/>
    </row>
    <row r="47" s="2" customFormat="1" ht="9" customHeight="1" spans="1:11">
      <c r="A47" s="48"/>
      <c r="B47" s="48"/>
      <c r="C47" s="48"/>
      <c r="D47" s="50"/>
      <c r="E47" s="50"/>
      <c r="F47" s="77"/>
      <c r="G47" s="78"/>
      <c r="H47" s="51"/>
      <c r="I47" s="50"/>
      <c r="J47" s="87"/>
      <c r="K47" s="50"/>
    </row>
    <row r="48" s="2" customFormat="1" ht="21.75" customHeight="1" spans="1:11">
      <c r="A48" s="48"/>
      <c r="B48" s="48"/>
      <c r="C48" s="48"/>
      <c r="D48" s="50"/>
      <c r="E48" s="50"/>
      <c r="F48" s="77"/>
      <c r="G48" s="78"/>
      <c r="H48" s="51"/>
      <c r="I48" s="50"/>
      <c r="J48" s="87"/>
      <c r="K48" s="50"/>
    </row>
    <row r="49" s="2" customFormat="1" ht="13.5" spans="1:11">
      <c r="A49" s="48"/>
      <c r="B49" s="48"/>
      <c r="C49" s="48"/>
      <c r="D49" s="50"/>
      <c r="E49" s="50"/>
      <c r="F49" s="77"/>
      <c r="G49" s="78"/>
      <c r="H49" s="51"/>
      <c r="I49" s="50"/>
      <c r="J49" s="87"/>
      <c r="K49" s="50"/>
    </row>
    <row r="50" s="2" customFormat="1" ht="13.5" spans="1:11">
      <c r="A50" s="48"/>
      <c r="B50" s="48"/>
      <c r="C50" s="48"/>
      <c r="D50" s="50"/>
      <c r="E50" s="50"/>
      <c r="F50" s="77"/>
      <c r="G50" s="78"/>
      <c r="H50" s="51"/>
      <c r="I50" s="50"/>
      <c r="J50" s="87"/>
      <c r="K50" s="50"/>
    </row>
    <row r="51" s="2" customFormat="1" ht="13.5" spans="1:11">
      <c r="A51" s="48"/>
      <c r="B51" s="48"/>
      <c r="C51" s="48"/>
      <c r="D51" s="50"/>
      <c r="E51" s="50"/>
      <c r="F51" s="77"/>
      <c r="G51" s="78"/>
      <c r="H51" s="51"/>
      <c r="I51" s="50"/>
      <c r="J51" s="87"/>
      <c r="K51" s="50"/>
    </row>
    <row r="52" s="2" customFormat="1" ht="13.5" spans="1:11">
      <c r="A52" s="48"/>
      <c r="B52" s="48"/>
      <c r="C52" s="48"/>
      <c r="D52" s="50"/>
      <c r="E52" s="50"/>
      <c r="F52" s="77"/>
      <c r="G52" s="78"/>
      <c r="H52" s="51"/>
      <c r="I52" s="50"/>
      <c r="J52" s="87"/>
      <c r="K52" s="50"/>
    </row>
    <row r="53" s="2" customFormat="1" ht="8" customHeight="1" spans="1:11">
      <c r="A53" s="48"/>
      <c r="B53" s="48"/>
      <c r="C53" s="48"/>
      <c r="D53" s="50"/>
      <c r="E53" s="50"/>
      <c r="F53" s="77"/>
      <c r="G53" s="78"/>
      <c r="H53" s="51"/>
      <c r="I53" s="50"/>
      <c r="J53" s="87"/>
      <c r="K53" s="50"/>
    </row>
    <row r="54" s="2" customFormat="1" ht="148" hidden="1" customHeight="1" spans="1:11">
      <c r="A54" s="48"/>
      <c r="B54" s="48"/>
      <c r="C54" s="48"/>
      <c r="D54" s="50"/>
      <c r="E54" s="50"/>
      <c r="F54" s="77"/>
      <c r="G54" s="78"/>
      <c r="H54" s="51"/>
      <c r="I54" s="50"/>
      <c r="J54" s="87"/>
      <c r="K54" s="50"/>
    </row>
    <row r="55" s="2" customFormat="1" ht="20.25" customHeight="1" spans="1:11">
      <c r="A55" s="52" t="s">
        <v>99</v>
      </c>
      <c r="B55" s="52"/>
      <c r="C55" s="52"/>
      <c r="D55" s="52"/>
      <c r="E55" s="52"/>
      <c r="F55" s="79"/>
      <c r="G55" s="54"/>
      <c r="H55" s="54"/>
      <c r="I55" s="65"/>
      <c r="J55" s="88"/>
      <c r="K55" s="52"/>
    </row>
    <row r="398" customHeight="1" spans="5:5">
      <c r="E398" s="3"/>
    </row>
    <row r="399" customHeight="1" spans="5:5">
      <c r="E399" s="3"/>
    </row>
    <row r="400" customHeight="1" spans="5:5">
      <c r="E400" s="3"/>
    </row>
    <row r="401" customHeight="1" spans="5:5">
      <c r="E401" s="3"/>
    </row>
    <row r="402" customHeight="1" spans="5:5">
      <c r="E402" s="3"/>
    </row>
    <row r="403" customHeight="1" spans="5:5">
      <c r="E403" s="3"/>
    </row>
    <row r="404" customHeight="1" spans="5:5">
      <c r="E404" s="3"/>
    </row>
    <row r="405" customHeight="1" spans="5:5">
      <c r="E405" s="3"/>
    </row>
    <row r="406" customHeight="1" spans="5:5">
      <c r="E406" s="3"/>
    </row>
  </sheetData>
  <mergeCells count="15">
    <mergeCell ref="A1:K1"/>
    <mergeCell ref="B2:C2"/>
    <mergeCell ref="D2:H2"/>
    <mergeCell ref="J2:K2"/>
    <mergeCell ref="B3:C3"/>
    <mergeCell ref="D3:H3"/>
    <mergeCell ref="J3:K3"/>
    <mergeCell ref="A44:C44"/>
    <mergeCell ref="A45:C45"/>
    <mergeCell ref="D45:K45"/>
    <mergeCell ref="A55:K55"/>
    <mergeCell ref="A2:A3"/>
    <mergeCell ref="A4:A43"/>
    <mergeCell ref="A46:C54"/>
    <mergeCell ref="D46:K54"/>
  </mergeCells>
  <printOptions gridLines="1"/>
  <pageMargins left="0.5625" right="0.5625" top="0.590277777777778" bottom="0.472222222222222" header="0.236111111111111" footer="0.314583333333333"/>
  <pageSetup paperSize="9" scale="80" fitToHeight="0" orientation="landscape" horizontalDpi="600"/>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370"/>
  <sheetViews>
    <sheetView tabSelected="1" workbookViewId="0">
      <selection activeCell="P7" sqref="P7"/>
    </sheetView>
  </sheetViews>
  <sheetFormatPr defaultColWidth="9" defaultRowHeight="37.9" customHeight="1"/>
  <cols>
    <col min="1" max="1" width="3.09166666666667" style="3" customWidth="1"/>
    <col min="2" max="2" width="4.36666666666667" style="3" customWidth="1"/>
    <col min="3" max="3" width="15.6333333333333" style="3" customWidth="1"/>
    <col min="4" max="4" width="29.45" style="3" customWidth="1"/>
    <col min="5" max="5" width="5.26666666666667" style="4" customWidth="1"/>
    <col min="6" max="6" width="9.09166666666667" style="5" customWidth="1"/>
    <col min="7" max="7" width="10.3666666666667" style="6" customWidth="1"/>
    <col min="8" max="8" width="11.6333333333333" style="7" customWidth="1"/>
    <col min="9" max="9" width="55.0916666666667" style="4" customWidth="1"/>
    <col min="10" max="10" width="13.2666666666667" style="5" customWidth="1"/>
    <col min="11" max="11" width="12.0916666666667" style="3" customWidth="1"/>
    <col min="12" max="16384" width="9" style="3"/>
  </cols>
  <sheetData>
    <row r="1" ht="56" customHeight="1" spans="1:11">
      <c r="A1" s="8" t="s">
        <v>100</v>
      </c>
      <c r="B1" s="8"/>
      <c r="C1" s="9"/>
      <c r="D1" s="8"/>
      <c r="E1" s="8"/>
      <c r="F1" s="10"/>
      <c r="G1" s="10"/>
      <c r="H1" s="11"/>
      <c r="I1" s="8"/>
      <c r="J1" s="10"/>
      <c r="K1" s="8"/>
    </row>
    <row r="2" s="1" customFormat="1" ht="33" customHeight="1" spans="1:11">
      <c r="A2" s="12" t="s">
        <v>1</v>
      </c>
      <c r="B2" s="12" t="s">
        <v>2</v>
      </c>
      <c r="C2" s="13"/>
      <c r="D2" s="12" t="s">
        <v>3</v>
      </c>
      <c r="E2" s="12"/>
      <c r="F2" s="14"/>
      <c r="G2" s="15"/>
      <c r="H2" s="15"/>
      <c r="I2" s="12" t="s">
        <v>4</v>
      </c>
      <c r="J2" s="16" t="s">
        <v>5</v>
      </c>
      <c r="K2" s="12"/>
    </row>
    <row r="3" s="1" customFormat="1" ht="41" customHeight="1" spans="1:11">
      <c r="A3" s="12"/>
      <c r="B3" s="12" t="s">
        <v>6</v>
      </c>
      <c r="C3" s="13"/>
      <c r="D3" s="12" t="s">
        <v>7</v>
      </c>
      <c r="E3" s="12"/>
      <c r="F3" s="16"/>
      <c r="G3" s="16"/>
      <c r="H3" s="15"/>
      <c r="I3" s="12" t="s">
        <v>8</v>
      </c>
      <c r="J3" s="16" t="s">
        <v>9</v>
      </c>
      <c r="K3" s="12"/>
    </row>
    <row r="4" s="1" customFormat="1" ht="44" customHeight="1" spans="1:11">
      <c r="A4" s="17" t="s">
        <v>10</v>
      </c>
      <c r="B4" s="12" t="s">
        <v>11</v>
      </c>
      <c r="C4" s="12" t="s">
        <v>12</v>
      </c>
      <c r="D4" s="12" t="s">
        <v>13</v>
      </c>
      <c r="E4" s="12" t="s">
        <v>14</v>
      </c>
      <c r="F4" s="16" t="s">
        <v>15</v>
      </c>
      <c r="G4" s="16" t="s">
        <v>16</v>
      </c>
      <c r="H4" s="15" t="s">
        <v>17</v>
      </c>
      <c r="I4" s="12" t="s">
        <v>18</v>
      </c>
      <c r="J4" s="16" t="s">
        <v>19</v>
      </c>
      <c r="K4" s="12" t="s">
        <v>20</v>
      </c>
    </row>
    <row r="5" s="1" customFormat="1" ht="38" customHeight="1" spans="1:11">
      <c r="A5" s="18"/>
      <c r="B5" s="12">
        <v>1</v>
      </c>
      <c r="C5" s="19" t="s">
        <v>67</v>
      </c>
      <c r="D5" s="19" t="s">
        <v>68</v>
      </c>
      <c r="E5" s="20" t="s">
        <v>62</v>
      </c>
      <c r="F5" s="21">
        <v>4040.003</v>
      </c>
      <c r="G5" s="21">
        <v>310</v>
      </c>
      <c r="H5" s="22">
        <f>G5*F5</f>
        <v>1252400.93</v>
      </c>
      <c r="I5" s="55" t="s">
        <v>63</v>
      </c>
      <c r="J5" s="56">
        <v>310</v>
      </c>
      <c r="K5" s="12"/>
    </row>
    <row r="6" s="1" customFormat="1" ht="40" customHeight="1" spans="1:11">
      <c r="A6" s="18"/>
      <c r="B6" s="12"/>
      <c r="C6" s="23"/>
      <c r="D6" s="24"/>
      <c r="E6" s="25"/>
      <c r="F6" s="26"/>
      <c r="G6" s="26"/>
      <c r="H6" s="26"/>
      <c r="I6" s="57"/>
      <c r="J6" s="56"/>
      <c r="K6" s="12"/>
    </row>
    <row r="7" s="1" customFormat="1" ht="40" customHeight="1" spans="1:11">
      <c r="A7" s="18"/>
      <c r="B7" s="12"/>
      <c r="C7" s="24"/>
      <c r="D7" s="24"/>
      <c r="E7" s="27"/>
      <c r="F7" s="28"/>
      <c r="G7" s="28"/>
      <c r="H7" s="26"/>
      <c r="I7" s="55"/>
      <c r="J7" s="58"/>
      <c r="K7" s="12"/>
    </row>
    <row r="8" ht="40" customHeight="1" spans="1:11">
      <c r="A8" s="29" t="s">
        <v>94</v>
      </c>
      <c r="B8" s="29"/>
      <c r="C8" s="29"/>
      <c r="D8" s="30"/>
      <c r="E8" s="31"/>
      <c r="F8" s="32"/>
      <c r="G8" s="32"/>
      <c r="H8" s="33">
        <f>SUM(H5:H7)</f>
        <v>1252400.93</v>
      </c>
      <c r="I8" s="12"/>
      <c r="J8" s="59"/>
      <c r="K8" s="12"/>
    </row>
    <row r="9" s="2" customFormat="1" ht="118" customHeight="1" spans="1:11">
      <c r="A9" s="34" t="s">
        <v>95</v>
      </c>
      <c r="B9" s="34"/>
      <c r="C9" s="34"/>
      <c r="D9" s="35" t="s">
        <v>96</v>
      </c>
      <c r="E9" s="35"/>
      <c r="F9" s="36"/>
      <c r="G9" s="36"/>
      <c r="H9" s="36"/>
      <c r="I9" s="35"/>
      <c r="J9" s="36"/>
      <c r="K9" s="35"/>
    </row>
    <row r="10" s="2" customFormat="1" ht="9" customHeight="1" spans="1:11">
      <c r="A10" s="37" t="s">
        <v>97</v>
      </c>
      <c r="B10" s="37"/>
      <c r="C10" s="37"/>
      <c r="D10" s="38" t="s">
        <v>98</v>
      </c>
      <c r="E10" s="39"/>
      <c r="F10" s="40"/>
      <c r="G10" s="40"/>
      <c r="H10" s="40"/>
      <c r="I10" s="39"/>
      <c r="J10" s="60"/>
      <c r="K10" s="39"/>
    </row>
    <row r="11" s="2" customFormat="1" ht="9" customHeight="1" spans="1:11">
      <c r="A11" s="41"/>
      <c r="B11" s="42"/>
      <c r="C11" s="43"/>
      <c r="F11" s="44"/>
      <c r="G11" s="44"/>
      <c r="H11" s="44"/>
      <c r="J11" s="61"/>
      <c r="K11" s="62"/>
    </row>
    <row r="12" s="2" customFormat="1" ht="21.75" customHeight="1" spans="1:11">
      <c r="A12" s="34"/>
      <c r="B12" s="34"/>
      <c r="C12" s="34"/>
      <c r="D12" s="45"/>
      <c r="E12" s="46"/>
      <c r="F12" s="47"/>
      <c r="G12" s="47"/>
      <c r="H12" s="47"/>
      <c r="I12" s="46"/>
      <c r="J12" s="63"/>
      <c r="K12" s="46"/>
    </row>
    <row r="13" s="2" customFormat="1" ht="13.5" spans="1:11">
      <c r="A13" s="48"/>
      <c r="B13" s="48"/>
      <c r="C13" s="48"/>
      <c r="D13" s="49"/>
      <c r="E13" s="50"/>
      <c r="F13" s="51"/>
      <c r="G13" s="51"/>
      <c r="H13" s="51"/>
      <c r="I13" s="50"/>
      <c r="J13" s="64"/>
      <c r="K13" s="50"/>
    </row>
    <row r="14" s="2" customFormat="1" ht="13.5" spans="1:11">
      <c r="A14" s="48"/>
      <c r="B14" s="48"/>
      <c r="C14" s="48"/>
      <c r="D14" s="49"/>
      <c r="E14" s="50"/>
      <c r="F14" s="51"/>
      <c r="G14" s="51"/>
      <c r="H14" s="51"/>
      <c r="I14" s="50"/>
      <c r="J14" s="64"/>
      <c r="K14" s="50"/>
    </row>
    <row r="15" s="2" customFormat="1" ht="13.5" spans="1:11">
      <c r="A15" s="48"/>
      <c r="B15" s="48"/>
      <c r="C15" s="48"/>
      <c r="D15" s="49"/>
      <c r="E15" s="50"/>
      <c r="F15" s="51"/>
      <c r="G15" s="51"/>
      <c r="H15" s="51"/>
      <c r="I15" s="50"/>
      <c r="J15" s="64"/>
      <c r="K15" s="50"/>
    </row>
    <row r="16" s="2" customFormat="1" ht="13.5" spans="1:11">
      <c r="A16" s="48"/>
      <c r="B16" s="48"/>
      <c r="C16" s="48"/>
      <c r="D16" s="49"/>
      <c r="E16" s="50"/>
      <c r="F16" s="51"/>
      <c r="G16" s="51"/>
      <c r="H16" s="51"/>
      <c r="I16" s="50"/>
      <c r="J16" s="64"/>
      <c r="K16" s="50"/>
    </row>
    <row r="17" s="2" customFormat="1" ht="13.5" spans="1:11">
      <c r="A17" s="48"/>
      <c r="B17" s="48"/>
      <c r="C17" s="48"/>
      <c r="D17" s="49"/>
      <c r="E17" s="50"/>
      <c r="F17" s="51"/>
      <c r="G17" s="51"/>
      <c r="H17" s="51"/>
      <c r="I17" s="50"/>
      <c r="J17" s="64"/>
      <c r="K17" s="50"/>
    </row>
    <row r="18" s="2" customFormat="1" ht="20" customHeight="1" spans="1:11">
      <c r="A18" s="48"/>
      <c r="B18" s="48"/>
      <c r="C18" s="48"/>
      <c r="D18" s="49"/>
      <c r="E18" s="50"/>
      <c r="F18" s="51"/>
      <c r="G18" s="51"/>
      <c r="H18" s="51"/>
      <c r="I18" s="50"/>
      <c r="J18" s="64"/>
      <c r="K18" s="50"/>
    </row>
    <row r="19" s="2" customFormat="1" ht="20.25" customHeight="1" spans="1:11">
      <c r="A19" s="52" t="s">
        <v>99</v>
      </c>
      <c r="B19" s="52"/>
      <c r="C19" s="52"/>
      <c r="D19" s="52"/>
      <c r="E19" s="52"/>
      <c r="F19" s="53"/>
      <c r="G19" s="53"/>
      <c r="H19" s="54"/>
      <c r="I19" s="65"/>
      <c r="J19" s="66"/>
      <c r="K19" s="52"/>
    </row>
    <row r="362" customHeight="1" spans="5:5">
      <c r="E362" s="3"/>
    </row>
    <row r="363" customHeight="1" spans="5:5">
      <c r="E363" s="3"/>
    </row>
    <row r="364" customHeight="1" spans="5:5">
      <c r="E364" s="3"/>
    </row>
    <row r="365" customHeight="1" spans="5:5">
      <c r="E365" s="3"/>
    </row>
    <row r="366" customHeight="1" spans="5:5">
      <c r="E366" s="3"/>
    </row>
    <row r="367" customHeight="1" spans="5:5">
      <c r="E367" s="3"/>
    </row>
    <row r="368" customHeight="1" spans="5:5">
      <c r="E368" s="3"/>
    </row>
    <row r="369" customHeight="1" spans="5:5">
      <c r="E369" s="3"/>
    </row>
    <row r="370" customHeight="1" spans="5:5">
      <c r="E370" s="3"/>
    </row>
  </sheetData>
  <mergeCells count="15">
    <mergeCell ref="A1:K1"/>
    <mergeCell ref="B2:C2"/>
    <mergeCell ref="D2:H2"/>
    <mergeCell ref="J2:K2"/>
    <mergeCell ref="B3:C3"/>
    <mergeCell ref="D3:H3"/>
    <mergeCell ref="J3:K3"/>
    <mergeCell ref="A8:C8"/>
    <mergeCell ref="A9:C9"/>
    <mergeCell ref="D9:K9"/>
    <mergeCell ref="A19:K19"/>
    <mergeCell ref="A2:A3"/>
    <mergeCell ref="A4:A7"/>
    <mergeCell ref="A10:C18"/>
    <mergeCell ref="D10:K18"/>
  </mergeCells>
  <pageMargins left="0.629861111111111" right="0.472222222222222" top="0.432638888888889" bottom="0.472222222222222" header="0.275" footer="0.314583333333333"/>
  <pageSetup paperSize="9" scale="8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主材价格表 </vt:lpstr>
      <vt:lpstr>主材价格表  (20万元以上且占单位工程投资1%以上)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狂奔的梦想</cp:lastModifiedBy>
  <dcterms:created xsi:type="dcterms:W3CDTF">2019-08-26T07:49:00Z</dcterms:created>
  <cp:lastPrinted>2021-12-07T01:54:00Z</cp:lastPrinted>
  <dcterms:modified xsi:type="dcterms:W3CDTF">2023-06-05T10:59:11Z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9A10FCC86063443EAFEC47DB9B5F48A3</vt:lpwstr>
  </property>
</Properties>
</file>