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788"/>
  </bookViews>
  <sheets>
    <sheet name="主材价格表 " sheetId="10" r:id="rId1"/>
  </sheets>
  <definedNames>
    <definedName name="_xlnm.Print_Titles" localSheetId="0">'主材价格表 '!$1:$4</definedName>
  </definedNames>
  <calcPr calcId="144525"/>
</workbook>
</file>

<file path=xl/sharedStrings.xml><?xml version="1.0" encoding="utf-8"?>
<sst xmlns="http://schemas.openxmlformats.org/spreadsheetml/2006/main" count="458" uniqueCount="275">
  <si>
    <r>
      <rPr>
        <sz val="18"/>
        <rFont val="宋体"/>
        <charset val="134"/>
      </rPr>
      <t>龙岩市本级财政投资建设项目缺项材料选用定价审批表</t>
    </r>
    <r>
      <rPr>
        <sz val="18"/>
        <rFont val="华文仿宋"/>
        <charset val="134"/>
      </rPr>
      <t>（单项材料总价20万元以内）</t>
    </r>
  </si>
  <si>
    <t>项目   基本   情况</t>
  </si>
  <si>
    <t>立项批复项目名称</t>
  </si>
  <si>
    <t>青竹路延伸段海绵口袋公园</t>
  </si>
  <si>
    <t xml:space="preserve">立项批复文号：  </t>
  </si>
  <si>
    <t>项目单位</t>
  </si>
  <si>
    <t>福建省龙岩市城市建设投资发展有限公司</t>
  </si>
  <si>
    <t>项目主管部门 ： 龙岩市住房和城乡建设局</t>
  </si>
  <si>
    <t>选用   定价   情况</t>
  </si>
  <si>
    <t>序号</t>
  </si>
  <si>
    <t>材料名称</t>
  </si>
  <si>
    <t>规格与相关要求</t>
  </si>
  <si>
    <t>单位</t>
  </si>
  <si>
    <t>数量</t>
  </si>
  <si>
    <t>编制单位询价，不含税材料单价（元）</t>
  </si>
  <si>
    <t>合计（元）</t>
  </si>
  <si>
    <t>单价来源（三家及以上询价单位名称、联系电话、报价情况或其他参考单价依据）</t>
  </si>
  <si>
    <t>项目单位选定小组意见，不含税材料单价（元）</t>
  </si>
  <si>
    <t>备注</t>
  </si>
  <si>
    <t>土工布</t>
  </si>
  <si>
    <t>200g/m2</t>
  </si>
  <si>
    <t>m2</t>
  </si>
  <si>
    <t>厦门吉尔顺实业有限公司（刘：15359265866）：2元/m2                                                       福州盈帆环保材料有限公司（李：13348250551）：2.95元/m2                                           泉州宜华织造有限公司（86-0591-85307999）： 3.3元/m2</t>
  </si>
  <si>
    <t>平路缘水磨仿石</t>
  </si>
  <si>
    <t>800-1000*100*220厚平路缘</t>
  </si>
  <si>
    <t>m</t>
  </si>
  <si>
    <t>营口盛鸿翔新型建材有限公司（袁：13079462810）：35.2元/m     南宁五象水泥有限责任公司（13471087288）：31.54元/m         仁创生态环保科技股份有限公司（13811652138）：33元/m</t>
  </si>
  <si>
    <t>凸路缘水磨仿石，单边倒角R50</t>
  </si>
  <si>
    <t>800-1000(拐弯处宽度400-500)*150*360厚凸路缘，单边倒角R50</t>
  </si>
  <si>
    <t>营口盛鸿翔新型建材有限公司（袁：13079462810）：71.2元/m     南宁五象水泥有限责任公司（13471087288）：70.73元/m         仁创生态环保科技股份有限公司（13811652138）：75元/m</t>
  </si>
  <si>
    <t>400-500*100*220厚砂基仿石平路缘厚弧形</t>
  </si>
  <si>
    <t>营口盛鸿翔新型建材有限公司（袁：13079462810）：39.54元/m     南宁五象水泥有限责任公司（13471087288）：36.54元/m         仁创生态环保科技股份有限公司（13811652138）：38.4元/m</t>
  </si>
  <si>
    <t>华安石</t>
  </si>
  <si>
    <t>直径650-1250mm</t>
  </si>
  <si>
    <t>t</t>
  </si>
  <si>
    <t>新罗区乾玉石材厂 （张总：18159803335）：365元                     新罗区盛建石材加工厂（沈总：13599328896）：450元                    龙岩浩瀚贸易有限公司（蔡总：18950810333）：460元</t>
  </si>
  <si>
    <t>透水砖</t>
  </si>
  <si>
    <t>300*150*60厚PCB-BRf3.5透水砖灰色</t>
  </si>
  <si>
    <t>2023年6月龙岩信息价</t>
  </si>
  <si>
    <t>200*100*60厚PCB-BRf3.5深灰色透水砖</t>
  </si>
  <si>
    <t>200*100*60厚PCB-BRf3.5透水砖</t>
  </si>
  <si>
    <t>m3</t>
  </si>
  <si>
    <t>青砖</t>
  </si>
  <si>
    <t>230*110*50mm</t>
  </si>
  <si>
    <t>块</t>
  </si>
  <si>
    <t>厦门市实建新型建材有限公司0592-6668669
新罗区盛建石材加工厂（沈总：13599328896）                    龙岩浩瀚贸易有限公司（蔡总：18950810333）</t>
  </si>
  <si>
    <t>成品水沟</t>
  </si>
  <si>
    <t>树脂300*400*2mm</t>
  </si>
  <si>
    <t>营口盛鸿翔新型建材有限公司（袁：13079462810）：35元/m     
南宁五象水泥有限责任公司（13471087288）：38.2元/m         仁创生态环保科技股份有限公司（13811652138）：39元/m</t>
  </si>
  <si>
    <t>不锈钢线性缝隙式水沟盖板</t>
  </si>
  <si>
    <t>304不锈钢、双缝，展开宽度10cm</t>
  </si>
  <si>
    <t>张总15880222198：80元  
袁：13079462810 98元                                                           章总：15359325653：99元</t>
  </si>
  <si>
    <t>不锈钢垃圾桶</t>
  </si>
  <si>
    <t>55*50*80cm</t>
  </si>
  <si>
    <t>个</t>
  </si>
  <si>
    <t>张总15880222198：320元  
袁：13079462810 380元                                                          章总：15359325653：350元</t>
  </si>
  <si>
    <t>614#花岗岩光面</t>
  </si>
  <si>
    <t>1200*500*100厚弧形</t>
  </si>
  <si>
    <t>新罗区乾玉石材厂 （张总：18159803335）245                     新罗区盛建石材加工厂（沈总：13599328896）270                    龙岩浩瀚贸易有限公司（蔡总：18950810333）255</t>
  </si>
  <si>
    <t>香樟</t>
  </si>
  <si>
    <t>米径14-16cm、高度＞400cm、冠幅＞200cm全冠袋装苗，三级以上分枝，型态饱满，叶片完整，树形健壮</t>
  </si>
  <si>
    <t>株</t>
  </si>
  <si>
    <t>龙岩4月信息价</t>
  </si>
  <si>
    <t>红绒球</t>
  </si>
  <si>
    <t>袋装苗，型态饱满，叶片完整，高度100cm，冠幅80cm</t>
  </si>
  <si>
    <t>龙岩5月信息价</t>
  </si>
  <si>
    <t>杨梅</t>
  </si>
  <si>
    <t>米径D10—12cm，高度&gt;250cm、冠幅&gt;200cm，全冠假植苗，三级以上分枝，型态饱满，叶片完整，树形健壮</t>
  </si>
  <si>
    <t xml:space="preserve">福建省漳州市漳浦县官浔镇:1290.83元  王13850491302
福建漳州宏伟园林苗木基地：14500元电话：翁13606981826
福建漳州丽丽苗木基地：1589.58元电话：翁13123311676
</t>
  </si>
  <si>
    <t>银叶金合欢</t>
  </si>
  <si>
    <t>米径8-10，高度≥350，冠幅≥150，全冠袋装苗，三级以上分枝，型态饱满，叶片完整，树形健壮</t>
  </si>
  <si>
    <t xml:space="preserve">福建省漳州市漳浦县官浔镇:120元  王13850491302
福建漳州宏伟园林苗木基地：142电话：翁13606981826
福建漳州丽丽苗木基地：178.5元电话：翁13123311676
</t>
  </si>
  <si>
    <t>台湾栾树</t>
  </si>
  <si>
    <t>米径12-14cm，高度&gt;300cm、冠幅&gt;220cm，全冠假植苗，二级分枝以上，型态饱满，叶片完整，树形健壮</t>
  </si>
  <si>
    <t xml:space="preserve">
福建省漳州市漳浦县官浔镇:912.80元  王13850491302
福建漳州宏伟园林苗木基地：920电话：翁13606981826
福建漳州丽丽苗木基地：995.5元电话：翁13123311676</t>
  </si>
  <si>
    <t>灌化毛鹃球</t>
  </si>
  <si>
    <t>袋装苗，型态饱满，叶片完整，高度90-120cm，冠幅110cm</t>
  </si>
  <si>
    <t xml:space="preserve">福建省漳州市漳浦县官浔镇:229.2元  王13850491302
福建漳州宏伟园林苗木基地：235.2元电话：翁13606981826
福建漳州丽丽苗木基地：244.5元电话：翁13123311676
</t>
  </si>
  <si>
    <t>青叶扶桑球</t>
  </si>
  <si>
    <t>袋装苗，型态饱满，叶片完整，高度90-110cm，冠幅130cm</t>
  </si>
  <si>
    <t xml:space="preserve">
福建省漳州市漳浦县官浔镇:240元  王13850491302
福建漳州宏伟园林苗木基地：236.29电话：翁13606981826
福建漳州丽丽苗木基地：256.29元电话：翁13123311676</t>
  </si>
  <si>
    <t>粉花美人蕉</t>
  </si>
  <si>
    <t>高度40cm、冠幅25cm，袋苗，3杆以上/袋，型态饱满，叶片完整</t>
  </si>
  <si>
    <t xml:space="preserve">福建省漳州市漳浦县官浔镇:1.88元  王13850491302
福建漳州宏伟园林苗木基地：1.72元电话：翁13606981826
福建漳州丽丽苗木基地：1.95元电话：翁13123311676
</t>
  </si>
  <si>
    <t>大叶朱蕉</t>
  </si>
  <si>
    <t>高度30-40cm、冠幅25-30cm，袋苗，型态饱满，叶片完整</t>
  </si>
  <si>
    <t>龙岩6月信息价</t>
  </si>
  <si>
    <t>路易斯安娜鸢尾</t>
  </si>
  <si>
    <t>高度30cm、冠幅30cm，袋苗，型态饱满，叶片完整</t>
  </si>
  <si>
    <t xml:space="preserve">福建省漳州市漳浦县官浔镇:0.47元  王13850491302
福建漳州宏伟园林苗木基地：0.48元电话：翁13606981826
福建漳州丽丽苗木基地：0.38元电话：翁13123311676
</t>
  </si>
  <si>
    <t>翠芦莉</t>
  </si>
  <si>
    <t>高度30cm、冠幅25cm，袋苗，型态饱满，叶片完整</t>
  </si>
  <si>
    <t>青叶扶桑</t>
  </si>
  <si>
    <t>高度30cm、冠幅20cm，袋苗，型态饱满，叶片完整</t>
  </si>
  <si>
    <t>龙岩3月信息价</t>
  </si>
  <si>
    <t>肾蕨</t>
  </si>
  <si>
    <t>高度25cm、冠幅20cm，袋苗，型态饱满，叶片完整</t>
  </si>
  <si>
    <t>蜘蛛兰</t>
  </si>
  <si>
    <t>萱草</t>
  </si>
  <si>
    <t>高度 25cm，冠幅 20cm，袋苗</t>
  </si>
  <si>
    <t xml:space="preserve">福建省漳州市漳浦县官浔镇:1.15元  王13850491302
福建漳州宏伟园林苗木基地：1.35元电话：翁13606981826
福建漳州丽丽苗木基地：1.22元电话：翁13123311676
</t>
  </si>
  <si>
    <t>毛杜鹃</t>
  </si>
  <si>
    <t>高度20-25cm、冠幅15-20cm，袋苗，型态饱满，叶片完整</t>
  </si>
  <si>
    <t>龙岩6月份信息价</t>
  </si>
  <si>
    <t>马尼拉草</t>
  </si>
  <si>
    <t>无缝密铺/平方米</t>
  </si>
  <si>
    <t>鹅掌柴</t>
  </si>
  <si>
    <t>高度30-35cm、冠幅25-30cm，袋苗，型态饱满，叶片完整</t>
  </si>
  <si>
    <t>红花石榴</t>
  </si>
  <si>
    <t>高度160-180cm，冠幅110-120cm，全冠，假植苗</t>
  </si>
  <si>
    <t xml:space="preserve">福建省漳州市漳浦县官浔镇:112.26元  王13850491302
福建漳州宏伟园林苗木基地：104.13元电话：翁13606981826
福建漳州丽丽苗木基地：110元电话：翁13123311676
</t>
  </si>
  <si>
    <t>海桐球</t>
  </si>
  <si>
    <t>高度120cm、冠幅120cm、袋苗，型态饱满，叶片完整</t>
  </si>
  <si>
    <t xml:space="preserve">福建省漳州市漳浦县官浔镇:322.71元  王13850491302
福建漳州宏伟园林苗木基地：354.13元电话：翁13606981826
福建漳州丽丽苗木基地：360元电话：翁13123311676
</t>
  </si>
  <si>
    <t>红花继木球</t>
  </si>
  <si>
    <t>高度120cm,冠幅120cm,袋苗，型态饱满，叶片完整</t>
  </si>
  <si>
    <t>紫竹</t>
  </si>
  <si>
    <t>高度＞200cm，竹胸D1＞2cm，袋装苗，9株/平方米</t>
  </si>
  <si>
    <t>HDPE双壁波纹管(胶圈接口)</t>
  </si>
  <si>
    <t>DN300，管道环刚度不小于4KN/m2</t>
  </si>
  <si>
    <t>2022年厦门信息价年刊</t>
  </si>
  <si>
    <t>法兰大小头</t>
  </si>
  <si>
    <t>DN150*100</t>
  </si>
  <si>
    <t>禹州市金光柔性铸管有限公司李68元：13991355721
四川煌盛管业有限公司云南办事处65元：张13170608060
山东省佰佳管业有限公司60元：谢15969623511</t>
  </si>
  <si>
    <t>电磁阀</t>
  </si>
  <si>
    <t>DN65</t>
  </si>
  <si>
    <t>福建省福厦美科阀门有限公司372元：黄18106967599
天津塘沽瓦特斯阀门有限公司395元：洪13906012260
福州北晨机电设备有限公司383元：黄13655066633</t>
  </si>
  <si>
    <t>倒流防止器</t>
  </si>
  <si>
    <t>DN100</t>
  </si>
  <si>
    <t>2023年6月龙岩信息价止回阀价格251.1元</t>
  </si>
  <si>
    <t>人工取水口</t>
  </si>
  <si>
    <t>DN20</t>
  </si>
  <si>
    <t>厦门中志达建筑安装工程有限公司10元：张13950287060
厦门市三金荣商贸有限公司15元：陈13806006878
浙江中财管道科技股份有限公司14元：王0592-5286737</t>
  </si>
  <si>
    <t>碳钢平焊法兰</t>
  </si>
  <si>
    <t>片</t>
  </si>
  <si>
    <t>地埋散射喷头A</t>
  </si>
  <si>
    <t>设计压力0.17MPa，喷头流量0.12m3/h，喷洒角度360°，喷洒半径3米，进水口管径DN15，喷头可伸缩</t>
  </si>
  <si>
    <t>厦门沁田灌溉园艺有限公司（0592-6388283）：56                                                                                                                                                                                                           福建大丰收灌溉科技有限公司（13509396617）：22                                                                                                                                                                                                  思闽农业科技有限公司 （15058049985）：28</t>
  </si>
  <si>
    <t>法兰水表</t>
  </si>
  <si>
    <t>溢流式雨水斗</t>
  </si>
  <si>
    <t>DN200</t>
  </si>
  <si>
    <t>套</t>
  </si>
  <si>
    <t xml:space="preserve">厦门亿佰通商贸有限公司 13860129818；217元/套
泉州伟财管业有限公司 18876217922；233元/套
福州利尔贸易有限公司 13110770055；198元/套       </t>
  </si>
  <si>
    <t>庭院灯</t>
  </si>
  <si>
    <r>
      <rPr>
        <sz val="9"/>
        <rFont val="宋体"/>
        <charset val="134"/>
      </rPr>
      <t xml:space="preserve">LED40W </t>
    </r>
    <r>
      <rPr>
        <sz val="10"/>
        <rFont val="宋体"/>
        <charset val="134"/>
      </rPr>
      <t>，</t>
    </r>
    <r>
      <rPr>
        <sz val="10"/>
        <rFont val="Arial"/>
        <charset val="134"/>
      </rPr>
      <t>3.5m</t>
    </r>
    <r>
      <rPr>
        <sz val="10"/>
        <rFont val="宋体"/>
        <charset val="134"/>
      </rPr>
      <t>高，优质铝型材，表面聚酯塑粉静电喷涂，防紫外线辐射，透光罩：高强度钢化玻璃，耐高温，抗冲击；密封件：高温硅化橡胶，提高防水防尘效能；紧固件：不锈钢材料，强度高，防腐蚀能力强；制作标准：IEC60598/GB700</t>
    </r>
  </si>
  <si>
    <t xml:space="preserve">福州永利达照明科技有限公司 13305002705；2450元/套
福建辉盾照明电器有限公司0591-87959953；2573元/套
福建利惠照明电器有限公司18965900733；2695元/套 </t>
  </si>
  <si>
    <t>镀锌铁丝</t>
  </si>
  <si>
    <t>10#</t>
  </si>
  <si>
    <t>kg</t>
  </si>
  <si>
    <t>16#</t>
  </si>
  <si>
    <t>扁钢</t>
  </si>
  <si>
    <t>30×3</t>
  </si>
  <si>
    <t>角钢</t>
  </si>
  <si>
    <t>50×5</t>
  </si>
  <si>
    <t>热轧厚钢板</t>
  </si>
  <si>
    <t>δ8.0～15</t>
  </si>
  <si>
    <t>δ12～20</t>
  </si>
  <si>
    <t>橡胶板</t>
  </si>
  <si>
    <t>δ1-3</t>
  </si>
  <si>
    <t>橡胶密封圈(室内排水)</t>
  </si>
  <si>
    <t>DN300</t>
  </si>
  <si>
    <t>21预算定额基价</t>
  </si>
  <si>
    <t>塑料薄膜</t>
  </si>
  <si>
    <t/>
  </si>
  <si>
    <t>聚四氟乙烯生料带</t>
  </si>
  <si>
    <t>宽20</t>
  </si>
  <si>
    <t>300G</t>
  </si>
  <si>
    <t>厦门吉尔顺实业有限公司（刘：15359265866）：5.3元/m2                                                       福州盈帆环保材料有限公司（李：13348250551）：6.5元/m2                                           泉州宜华织造有限公司（86-0591-85307999）： 7.3元/m2</t>
  </si>
  <si>
    <t>破布</t>
  </si>
  <si>
    <t>铁钉</t>
  </si>
  <si>
    <t>Φ5以内</t>
  </si>
  <si>
    <t>圆钉</t>
  </si>
  <si>
    <t>不锈钢膨胀螺栓</t>
  </si>
  <si>
    <t>厦门吉尔顺实业有限公司（刘：15359265866）：0.89元                                                      福州盈帆环保材料有限公司（李：13348250551）：0.99元                                               泉州宜华织造有限公司（86-0591-85307999）： 1元</t>
  </si>
  <si>
    <t>地脚螺栓</t>
  </si>
  <si>
    <t>M20×300</t>
  </si>
  <si>
    <t>22预算定额基价</t>
  </si>
  <si>
    <t>六角螺栓</t>
  </si>
  <si>
    <t>六角螺栓带螺母、垫圈</t>
  </si>
  <si>
    <t>M16×65～80</t>
  </si>
  <si>
    <t>厦门吉尔顺实业有限公司（刘：15359265866）：0.62元                                                      福州盈帆环保材料有限公司（李：13348250551）：0.79元                                               泉州宜华织造有限公司（86-0591-85307999）： 0.62元</t>
  </si>
  <si>
    <t>M16×85～140</t>
  </si>
  <si>
    <t>厦门吉尔顺实业有限公司（刘：15359265866）：2.12元                                                      福州盈帆环保材料有限公司（李：13348250551）：2.99元                                               泉州宜华织造有限公司（86-0591-85307999）： 3.1元</t>
  </si>
  <si>
    <t>电焊条</t>
  </si>
  <si>
    <t>结422Φ3.2</t>
  </si>
  <si>
    <t>锯条</t>
  </si>
  <si>
    <t>综合</t>
  </si>
  <si>
    <t>根</t>
  </si>
  <si>
    <t>厦门吉尔顺实业有限公司（刘：15359265866）：0.44元                                                      福州盈帆环保材料有限公司（李：13348250551）：0.79元                                               泉州宜华织造有限公司（86-0591-85307999）： 0.52元</t>
  </si>
  <si>
    <t>尼龙砂轮片</t>
  </si>
  <si>
    <t>Φ100</t>
  </si>
  <si>
    <t>厦门吉尔顺实业有限公司（刘：15359265866）：2.11元                                                      福州盈帆环保材料有限公司（李：13348250551）：2.79元                                               泉州宜华织造有限公司（86-0591-85307999）： 2.62元</t>
  </si>
  <si>
    <t>Φ400</t>
  </si>
  <si>
    <t>厦门吉尔顺实业有限公司（刘：15359265866）：8.88元                                                      福州盈帆环保材料有限公司（李：13348250551）：9.79元                                               泉州宜华织造有限公司（86-0591-85307999）： 9.62元</t>
  </si>
  <si>
    <t>砂纸</t>
  </si>
  <si>
    <t>张</t>
  </si>
  <si>
    <t>厦门吉尔顺实业有限公司（刘：15359265866）：0.25元                                                      福州盈帆环保材料有限公司（李：13348250551）：0.3元                                               泉州宜华织造有限公司（86-0591-85307999）： 0.32元</t>
  </si>
  <si>
    <t>铁砂布</t>
  </si>
  <si>
    <t>厦门吉尔顺实业有限公司（刘：15359265866）：0.88元                                                      福州盈帆环保材料有限公司（李：13348250551）：0.99元                                               泉州宜华织造有限公司（86-0591-85307999）： 0.92元</t>
  </si>
  <si>
    <t>低碳钢焊条</t>
  </si>
  <si>
    <t>J422 Φ3.2</t>
  </si>
  <si>
    <t>粉煤灰</t>
  </si>
  <si>
    <t>Ⅱ级</t>
  </si>
  <si>
    <t>17基价</t>
  </si>
  <si>
    <t>混凝土垫块</t>
  </si>
  <si>
    <t>垫木、木契</t>
  </si>
  <si>
    <t>胶合板</t>
  </si>
  <si>
    <t>13厚</t>
  </si>
  <si>
    <t>杉木桩</t>
  </si>
  <si>
    <t>杉木柱60*80mm*1800mm</t>
  </si>
  <si>
    <t>龙岩6月信息价换算</t>
  </si>
  <si>
    <t>煤焦沥青漆</t>
  </si>
  <si>
    <t>L01-17</t>
  </si>
  <si>
    <t>白铅油</t>
  </si>
  <si>
    <t>机油</t>
  </si>
  <si>
    <t>清油</t>
  </si>
  <si>
    <t>C01-1</t>
  </si>
  <si>
    <t>脱模剂</t>
  </si>
  <si>
    <t>药剂</t>
  </si>
  <si>
    <t>17预算定额基价（2017年58号文）</t>
  </si>
  <si>
    <t>润滑剂</t>
  </si>
  <si>
    <t>减水剂</t>
  </si>
  <si>
    <t>WR-S</t>
  </si>
  <si>
    <t>氧气</t>
  </si>
  <si>
    <t>19预算定额基价</t>
  </si>
  <si>
    <t>乙炔气</t>
  </si>
  <si>
    <t>石棉橡胶板</t>
  </si>
  <si>
    <t>低压 δ0.8-6</t>
  </si>
  <si>
    <t>无缝钢管</t>
  </si>
  <si>
    <t>Φ22×2</t>
  </si>
  <si>
    <t>橡胶软管</t>
  </si>
  <si>
    <t>输水软管</t>
  </si>
  <si>
    <t>Φ25</t>
  </si>
  <si>
    <t>黑玛钢活接头</t>
  </si>
  <si>
    <t>黑玛钢六角内接头</t>
  </si>
  <si>
    <t>弹簧压力表</t>
  </si>
  <si>
    <t>Y-100 0-1.6MPa</t>
  </si>
  <si>
    <t>厦门吉尔顺实业有限公司（刘：15359265866）：35元                                                      福州盈帆环保材料有限公司（李：13348250551）：39.79元                                               泉州宜华织造有限公司（86-0591-85307999）： 36.62元</t>
  </si>
  <si>
    <t>压力表弯管</t>
  </si>
  <si>
    <t>DN15</t>
  </si>
  <si>
    <t>厦门吉尔顺实业有限公司（刘：15359265866）：15元                                                      福州盈帆环保材料有限公司（李：13348250551）：16.79元                                               泉州宜华织造有限公司（86-0591-85307999）： 17.62元</t>
  </si>
  <si>
    <t>塑料接线柱</t>
  </si>
  <si>
    <t>双线</t>
  </si>
  <si>
    <t>肥料</t>
  </si>
  <si>
    <t>沐阳大毅苗圃（1385281729）0.74/kg
吕日煌（18959078002）0.75/kg
福建漳州丽丽苗木基地（13123311676 ）0.76/kg</t>
  </si>
  <si>
    <t>铸铁爬梯</t>
  </si>
  <si>
    <t>草板纸</t>
  </si>
  <si>
    <t>80#</t>
  </si>
  <si>
    <t>银川市兴庆区朋飞五金丝网经销部13995296727,1.05；
重庆康名士商贸有限公司15823495198,1.1;
湖南正菱塑料网业有限公司15802609495,1.2</t>
  </si>
  <si>
    <t>牛皮纸</t>
  </si>
  <si>
    <t>银川市兴庆区朋飞五金丝网经销部13995296727,1.48
重庆康名士商贸有限公司15823495198,2元/个;
湖南正菱塑料网业有限公司15802609495,1.8元/个</t>
  </si>
  <si>
    <t>绑扎绳</t>
  </si>
  <si>
    <t>银川市兴庆区朋飞五金丝网经销部13995296727,9.42
重庆康名士商贸有限公司15823495198,10元/个;
湖南正菱塑料网业有限公司15802609495,9.5元/个</t>
  </si>
  <si>
    <t>木支撑</t>
  </si>
  <si>
    <t>钢模板连接件</t>
  </si>
  <si>
    <t>井盖安全防护网</t>
  </si>
  <si>
    <t>银川市兴庆区朋飞五金丝网经销部13995296727,23元/个；
重庆康名士商贸有限公司15823495198,20元/个;
湖南正菱塑料网业有限公司15802609495,12元/个</t>
  </si>
  <si>
    <t>重型铸铁井盖井座</t>
  </si>
  <si>
    <t>Φ800</t>
  </si>
  <si>
    <t>银川市兴庆区朋飞五金丝网经销部13995296727,571元/个；
重庆康名士商贸有限公司15823495198,550元/个;
湖南正菱塑料网业有限公司15802609495,537.13元/个</t>
  </si>
  <si>
    <t>种植土</t>
  </si>
  <si>
    <t>稻田土或黑土(到工地价)</t>
  </si>
  <si>
    <t>沐阳大毅苗圃（1385281729）40/m3
吕日煌（18959078002）44/m3
福建漳州丽丽苗木基地（13123311676 ）46/m3</t>
  </si>
  <si>
    <t>基肥</t>
  </si>
  <si>
    <t>沐阳大毅苗圃（1385281729）740/t
吕日煌（18959078002）750/t
福建漳州丽丽苗木基地（13123311676 ）760/t</t>
  </si>
  <si>
    <t>安全警示标识</t>
  </si>
  <si>
    <t>700*350mm*30mm厚杆长700mm、防腐木</t>
  </si>
  <si>
    <t>张总15880222198：150元  
袁：13079462810  168元                                                         章总：15359325653：166元</t>
  </si>
  <si>
    <t>合计</t>
  </si>
  <si>
    <t>专家签署意见</t>
  </si>
  <si>
    <r>
      <rPr>
        <sz val="10"/>
        <rFont val="宋体"/>
        <charset val="0"/>
      </rPr>
      <t xml:space="preserve">                                                            年</t>
    </r>
    <r>
      <rPr>
        <sz val="10"/>
        <rFont val="Arial"/>
        <charset val="0"/>
      </rPr>
      <t xml:space="preserve">      </t>
    </r>
    <r>
      <rPr>
        <sz val="10"/>
        <rFont val="宋体"/>
        <charset val="0"/>
      </rPr>
      <t>月</t>
    </r>
    <r>
      <rPr>
        <sz val="10"/>
        <rFont val="Arial"/>
        <charset val="0"/>
      </rPr>
      <t xml:space="preserve">      </t>
    </r>
    <r>
      <rPr>
        <sz val="10"/>
        <rFont val="宋体"/>
        <charset val="0"/>
      </rPr>
      <t>日</t>
    </r>
  </si>
  <si>
    <t>签署意见</t>
  </si>
  <si>
    <t xml:space="preserve">
                  </t>
  </si>
  <si>
    <t xml:space="preserve">
                                     建设单位项目负责人：（签字、加盖单位公章）
                                           年      月      日
        </t>
  </si>
  <si>
    <t>注：不执行工程造价管理机构发布工程造价信息的建筑材料可只提供必要性和技术性认证。</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</si>
</sst>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
    <numFmt numFmtId="178" formatCode="0.000_ "/>
  </numFmts>
  <fonts count="37">
    <font>
      <sz val="11"/>
      <color theme="1"/>
      <name val="宋体"/>
      <charset val="134"/>
      <scheme val="minor"/>
    </font>
    <font>
      <sz val="11"/>
      <name val="宋体"/>
      <charset val="134"/>
    </font>
    <font>
      <sz val="9"/>
      <name val="宋体"/>
      <charset val="134"/>
    </font>
    <font>
      <sz val="11"/>
      <color theme="1"/>
      <name val="Calibri"/>
      <charset val="134"/>
    </font>
    <font>
      <sz val="18"/>
      <name val="宋体"/>
      <charset val="134"/>
    </font>
    <font>
      <sz val="11"/>
      <name val="仿宋_GB2312"/>
      <charset val="134"/>
    </font>
    <font>
      <sz val="11"/>
      <color theme="1"/>
      <name val="仿宋_GB2312"/>
      <charset val="134"/>
    </font>
    <font>
      <sz val="9"/>
      <color theme="1"/>
      <name val="宋体"/>
      <charset val="134"/>
    </font>
    <font>
      <sz val="9"/>
      <color rgb="FF000000"/>
      <name val="宋体"/>
      <charset val="134"/>
    </font>
    <font>
      <sz val="11"/>
      <name val="宋体"/>
      <charset val="134"/>
      <scheme val="minor"/>
    </font>
    <font>
      <sz val="9"/>
      <color theme="1"/>
      <name val="宋体"/>
      <charset val="134"/>
      <scheme val="minor"/>
    </font>
    <font>
      <sz val="11"/>
      <color theme="1"/>
      <name val="宋体"/>
      <charset val="134"/>
    </font>
    <font>
      <sz val="10"/>
      <name val="宋体"/>
      <charset val="0"/>
    </font>
    <font>
      <sz val="10"/>
      <name val="Arial"/>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0"/>
      <name val="Arial"/>
      <charset val="134"/>
    </font>
    <font>
      <i/>
      <sz val="11"/>
      <color rgb="FF7F7F7F"/>
      <name val="宋体"/>
      <charset val="0"/>
      <scheme val="minor"/>
    </font>
    <font>
      <b/>
      <sz val="15"/>
      <color theme="3"/>
      <name val="宋体"/>
      <charset val="134"/>
      <scheme val="minor"/>
    </font>
    <font>
      <sz val="12"/>
      <name val="宋体"/>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name val="华文仿宋"/>
      <charset val="134"/>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14"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6" fillId="0" borderId="0">
      <alignment vertical="center"/>
    </xf>
    <xf numFmtId="0" fontId="27" fillId="0" borderId="15" applyNumberFormat="0" applyFill="0" applyAlignment="0" applyProtection="0">
      <alignment vertical="center"/>
    </xf>
    <xf numFmtId="0" fontId="17" fillId="9" borderId="0" applyNumberFormat="0" applyBorder="0" applyAlignment="0" applyProtection="0">
      <alignment vertical="center"/>
    </xf>
    <xf numFmtId="0" fontId="20" fillId="0" borderId="16" applyNumberFormat="0" applyFill="0" applyAlignment="0" applyProtection="0">
      <alignment vertical="center"/>
    </xf>
    <xf numFmtId="0" fontId="17" fillId="10" borderId="0" applyNumberFormat="0" applyBorder="0" applyAlignment="0" applyProtection="0">
      <alignment vertical="center"/>
    </xf>
    <xf numFmtId="0" fontId="28" fillId="11" borderId="17" applyNumberFormat="0" applyAlignment="0" applyProtection="0">
      <alignment vertical="center"/>
    </xf>
    <xf numFmtId="0" fontId="29" fillId="11" borderId="13" applyNumberFormat="0" applyAlignment="0" applyProtection="0">
      <alignment vertical="center"/>
    </xf>
    <xf numFmtId="0" fontId="30" fillId="12" borderId="18"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3" fillId="0" borderId="0"/>
    <xf numFmtId="0" fontId="26" fillId="0" borderId="0"/>
  </cellStyleXfs>
  <cellXfs count="62">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51" applyFont="1" applyFill="1" applyAlignment="1"/>
    <xf numFmtId="0" fontId="1" fillId="0" borderId="0" xfId="0" applyFont="1" applyFill="1" applyAlignment="1">
      <alignment vertical="center" wrapText="1"/>
    </xf>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wrapText="1"/>
    </xf>
    <xf numFmtId="0" fontId="1"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6" fillId="0" borderId="1" xfId="51" applyFont="1" applyFill="1" applyBorder="1" applyAlignment="1">
      <alignment horizontal="center" vertical="center" wrapText="1"/>
    </xf>
    <xf numFmtId="2" fontId="6" fillId="0" borderId="1" xfId="51" applyNumberFormat="1" applyFont="1" applyFill="1" applyBorder="1" applyAlignment="1">
      <alignment horizontal="center" vertical="center" wrapText="1" shrinkToFit="1"/>
    </xf>
    <xf numFmtId="177" fontId="6" fillId="0" borderId="1" xfId="51" applyNumberFormat="1" applyFont="1" applyFill="1" applyBorder="1" applyAlignment="1">
      <alignment horizontal="center" vertical="center" wrapText="1" shrinkToFit="1"/>
    </xf>
    <xf numFmtId="0" fontId="5" fillId="0" borderId="1" xfId="0"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7" fillId="0" borderId="1" xfId="51" applyNumberFormat="1" applyFont="1" applyFill="1" applyBorder="1" applyAlignment="1">
      <alignment horizontal="left" vertical="center" wrapText="1"/>
    </xf>
    <xf numFmtId="0" fontId="7" fillId="0" borderId="1" xfId="51"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8" fillId="0" borderId="0" xfId="0" applyFont="1">
      <alignment vertical="center"/>
    </xf>
    <xf numFmtId="0" fontId="2" fillId="0" borderId="1" xfId="51" applyFont="1" applyFill="1" applyBorder="1" applyAlignment="1">
      <alignment horizontal="center" vertical="center" wrapText="1"/>
    </xf>
    <xf numFmtId="176" fontId="8" fillId="0" borderId="0" xfId="0" applyNumberFormat="1" applyFont="1">
      <alignment vertical="center"/>
    </xf>
    <xf numFmtId="0" fontId="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51" applyFont="1" applyFill="1" applyBorder="1" applyAlignment="1">
      <alignment horizontal="left" vertical="center" wrapText="1"/>
    </xf>
    <xf numFmtId="0" fontId="10" fillId="0" borderId="1" xfId="0" applyFont="1" applyBorder="1" applyAlignment="1">
      <alignment horizontal="left" vertical="center" wrapText="1"/>
    </xf>
    <xf numFmtId="176" fontId="7" fillId="0" borderId="1" xfId="51" applyNumberFormat="1" applyFont="1" applyFill="1" applyBorder="1" applyAlignment="1">
      <alignment horizontal="center" vertical="center" wrapText="1" shrinkToFit="1"/>
    </xf>
    <xf numFmtId="0" fontId="0" fillId="0" borderId="1" xfId="0" applyFill="1" applyBorder="1">
      <alignment vertical="center"/>
    </xf>
    <xf numFmtId="0" fontId="5" fillId="0" borderId="1" xfId="0" applyFont="1" applyFill="1" applyBorder="1" applyAlignment="1">
      <alignment horizontal="left" vertical="center" wrapText="1"/>
    </xf>
    <xf numFmtId="177" fontId="7" fillId="0" borderId="1" xfId="51" applyNumberFormat="1" applyFont="1" applyFill="1" applyBorder="1" applyAlignment="1">
      <alignment horizontal="center" vertical="center" wrapText="1" shrinkToFit="1"/>
    </xf>
    <xf numFmtId="0" fontId="7" fillId="0" borderId="1" xfId="51" applyFont="1" applyFill="1" applyBorder="1" applyAlignment="1"/>
    <xf numFmtId="176" fontId="5" fillId="0" borderId="1" xfId="0" applyNumberFormat="1" applyFont="1" applyFill="1" applyBorder="1" applyAlignment="1">
      <alignment horizontal="center" vertical="center" wrapText="1"/>
    </xf>
    <xf numFmtId="177" fontId="2" fillId="0" borderId="1" xfId="51" applyNumberFormat="1" applyFont="1" applyFill="1" applyBorder="1" applyAlignment="1">
      <alignment horizontal="center" vertical="center" wrapText="1" shrinkToFit="1"/>
    </xf>
    <xf numFmtId="0" fontId="0" fillId="0" borderId="1" xfId="0" applyFill="1" applyBorder="1" applyAlignment="1">
      <alignment horizontal="center" vertical="center" wrapText="1"/>
    </xf>
    <xf numFmtId="0" fontId="7" fillId="0" borderId="1" xfId="51" applyFont="1" applyFill="1" applyBorder="1" applyAlignment="1">
      <alignment horizontal="center" vertical="center"/>
    </xf>
    <xf numFmtId="0" fontId="0" fillId="0" borderId="1" xfId="0" applyFill="1" applyBorder="1" applyAlignment="1">
      <alignment vertical="center" wrapText="1"/>
    </xf>
    <xf numFmtId="0" fontId="11" fillId="0" borderId="0" xfId="51" applyFont="1" applyFill="1" applyAlignment="1"/>
    <xf numFmtId="0" fontId="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176" fontId="1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9" xfId="0" applyFont="1" applyFill="1" applyBorder="1" applyAlignment="1">
      <alignment vertical="center" wrapText="1"/>
    </xf>
    <xf numFmtId="176" fontId="1" fillId="0" borderId="9" xfId="0" applyNumberFormat="1" applyFont="1" applyFill="1" applyBorder="1" applyAlignment="1">
      <alignment horizontal="center" vertical="center" wrapText="1"/>
    </xf>
    <xf numFmtId="0" fontId="2" fillId="0" borderId="1" xfId="51" applyFont="1" applyFill="1" applyBorder="1" applyAlignment="1">
      <alignment horizontal="left" vertical="center" wrapText="1"/>
    </xf>
    <xf numFmtId="0" fontId="7" fillId="0" borderId="1" xfId="51" applyFont="1" applyFill="1" applyBorder="1" applyAlignment="1">
      <alignment horizontal="center"/>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9" xfId="0"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常规 11" xfId="52"/>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480"/>
  <sheetViews>
    <sheetView tabSelected="1" zoomScale="115" zoomScaleNormal="115" topLeftCell="A107" workbookViewId="0">
      <selection activeCell="I113" sqref="I113"/>
    </sheetView>
  </sheetViews>
  <sheetFormatPr defaultColWidth="9" defaultRowHeight="37.95" customHeight="1"/>
  <cols>
    <col min="1" max="1" width="3.10833333333333" style="4" customWidth="1"/>
    <col min="2" max="2" width="4.33333333333333" style="4" customWidth="1"/>
    <col min="3" max="3" width="21.625" style="4" customWidth="1"/>
    <col min="4" max="4" width="28.3666666666667" style="4" customWidth="1"/>
    <col min="5" max="5" width="5.225" style="5" customWidth="1"/>
    <col min="6" max="6" width="9.35" style="6" customWidth="1"/>
    <col min="7" max="7" width="10.1083333333333" style="6" customWidth="1"/>
    <col min="8" max="8" width="13.6916666666667" style="6" customWidth="1"/>
    <col min="9" max="9" width="48.3666666666667" style="7" customWidth="1"/>
    <col min="10" max="10" width="11.725" style="5" customWidth="1"/>
    <col min="11" max="11" width="22.0583333333333" style="5" customWidth="1"/>
    <col min="12" max="12" width="9.25" style="4"/>
    <col min="13" max="13" width="13.775" style="4"/>
    <col min="14" max="16383" width="9" style="4"/>
  </cols>
  <sheetData>
    <row r="1" s="1" customFormat="1" customHeight="1" spans="1:11">
      <c r="A1" s="8" t="s">
        <v>0</v>
      </c>
      <c r="B1" s="8"/>
      <c r="C1" s="9"/>
      <c r="D1" s="8"/>
      <c r="E1" s="8"/>
      <c r="F1" s="10"/>
      <c r="G1" s="10"/>
      <c r="H1" s="10"/>
      <c r="I1" s="9"/>
      <c r="J1" s="8"/>
      <c r="K1" s="8"/>
    </row>
    <row r="2" s="2" customFormat="1" ht="36" customHeight="1" spans="1:11">
      <c r="A2" s="11" t="s">
        <v>1</v>
      </c>
      <c r="B2" s="11" t="s">
        <v>2</v>
      </c>
      <c r="C2" s="12"/>
      <c r="D2" s="11" t="s">
        <v>3</v>
      </c>
      <c r="E2" s="11"/>
      <c r="F2" s="13"/>
      <c r="G2" s="13"/>
      <c r="H2" s="13"/>
      <c r="I2" s="12" t="s">
        <v>4</v>
      </c>
      <c r="J2" s="11"/>
      <c r="K2" s="11"/>
    </row>
    <row r="3" s="2" customFormat="1" ht="45" customHeight="1" spans="1:11">
      <c r="A3" s="11"/>
      <c r="B3" s="11" t="s">
        <v>5</v>
      </c>
      <c r="C3" s="12"/>
      <c r="D3" s="11" t="s">
        <v>6</v>
      </c>
      <c r="E3" s="11"/>
      <c r="F3" s="13"/>
      <c r="G3" s="13"/>
      <c r="H3" s="13"/>
      <c r="I3" s="12" t="s">
        <v>7</v>
      </c>
      <c r="J3" s="11"/>
      <c r="K3" s="11"/>
    </row>
    <row r="4" s="2" customFormat="1" ht="52" customHeight="1" spans="1:11">
      <c r="A4" s="14" t="s">
        <v>8</v>
      </c>
      <c r="B4" s="11" t="s">
        <v>9</v>
      </c>
      <c r="C4" s="11" t="s">
        <v>10</v>
      </c>
      <c r="D4" s="11" t="s">
        <v>11</v>
      </c>
      <c r="E4" s="11" t="s">
        <v>12</v>
      </c>
      <c r="F4" s="13" t="s">
        <v>13</v>
      </c>
      <c r="G4" s="13" t="s">
        <v>14</v>
      </c>
      <c r="H4" s="13" t="s">
        <v>15</v>
      </c>
      <c r="I4" s="12" t="s">
        <v>16</v>
      </c>
      <c r="J4" s="11" t="s">
        <v>17</v>
      </c>
      <c r="K4" s="11" t="s">
        <v>18</v>
      </c>
    </row>
    <row r="5" s="3" customFormat="1" ht="58" customHeight="1" spans="1:11">
      <c r="A5" s="15"/>
      <c r="B5" s="16">
        <v>1</v>
      </c>
      <c r="C5" s="17" t="s">
        <v>19</v>
      </c>
      <c r="D5" s="17" t="s">
        <v>20</v>
      </c>
      <c r="E5" s="17" t="s">
        <v>21</v>
      </c>
      <c r="F5" s="18">
        <f>382.4098864+86.1425088</f>
        <v>468.5523952</v>
      </c>
      <c r="G5" s="19">
        <v>2.5</v>
      </c>
      <c r="H5" s="18">
        <f t="shared" ref="H5:H17" si="0">F5*G5</f>
        <v>1171.380988</v>
      </c>
      <c r="I5" s="20" t="s">
        <v>22</v>
      </c>
      <c r="J5" s="35">
        <v>1.37</v>
      </c>
      <c r="K5" s="20"/>
    </row>
    <row r="6" s="3" customFormat="1" ht="58" customHeight="1" spans="1:11">
      <c r="A6" s="15"/>
      <c r="B6" s="16">
        <v>2</v>
      </c>
      <c r="C6" s="17" t="s">
        <v>23</v>
      </c>
      <c r="D6" s="17" t="s">
        <v>24</v>
      </c>
      <c r="E6" s="17" t="s">
        <v>25</v>
      </c>
      <c r="F6" s="18">
        <v>48.4</v>
      </c>
      <c r="G6" s="19">
        <v>31.54</v>
      </c>
      <c r="H6" s="18">
        <f t="shared" si="0"/>
        <v>1526.536</v>
      </c>
      <c r="I6" s="20" t="s">
        <v>26</v>
      </c>
      <c r="J6" s="19">
        <v>31.54</v>
      </c>
      <c r="K6" s="36"/>
    </row>
    <row r="7" s="3" customFormat="1" ht="58" customHeight="1" spans="1:11">
      <c r="A7" s="15"/>
      <c r="B7" s="16">
        <v>3</v>
      </c>
      <c r="C7" s="17" t="s">
        <v>27</v>
      </c>
      <c r="D7" s="17" t="s">
        <v>28</v>
      </c>
      <c r="E7" s="17" t="s">
        <v>25</v>
      </c>
      <c r="F7" s="18">
        <v>27.51</v>
      </c>
      <c r="G7" s="19">
        <v>70.73</v>
      </c>
      <c r="H7" s="18">
        <f t="shared" si="0"/>
        <v>1945.7823</v>
      </c>
      <c r="I7" s="20" t="s">
        <v>29</v>
      </c>
      <c r="J7" s="19">
        <v>70.73</v>
      </c>
      <c r="K7" s="36"/>
    </row>
    <row r="8" s="3" customFormat="1" ht="58" customHeight="1" spans="1:11">
      <c r="A8" s="15"/>
      <c r="B8" s="16">
        <v>4</v>
      </c>
      <c r="C8" s="17" t="s">
        <v>23</v>
      </c>
      <c r="D8" s="17" t="s">
        <v>30</v>
      </c>
      <c r="E8" s="17" t="s">
        <v>25</v>
      </c>
      <c r="F8" s="18">
        <v>61.136</v>
      </c>
      <c r="G8" s="19">
        <v>36.54</v>
      </c>
      <c r="H8" s="18">
        <f t="shared" si="0"/>
        <v>2233.90944</v>
      </c>
      <c r="I8" s="20" t="s">
        <v>31</v>
      </c>
      <c r="J8" s="19">
        <v>36.54</v>
      </c>
      <c r="K8" s="36"/>
    </row>
    <row r="9" s="3" customFormat="1" ht="45" customHeight="1" spans="1:11">
      <c r="A9" s="15"/>
      <c r="B9" s="16">
        <v>5</v>
      </c>
      <c r="C9" s="20" t="s">
        <v>32</v>
      </c>
      <c r="D9" s="20" t="s">
        <v>33</v>
      </c>
      <c r="E9" s="20" t="s">
        <v>34</v>
      </c>
      <c r="F9" s="18">
        <v>16</v>
      </c>
      <c r="G9" s="21">
        <v>365</v>
      </c>
      <c r="H9" s="18">
        <f t="shared" si="0"/>
        <v>5840</v>
      </c>
      <c r="I9" s="37" t="s">
        <v>35</v>
      </c>
      <c r="J9" s="38">
        <v>970.87</v>
      </c>
      <c r="K9" s="11"/>
    </row>
    <row r="10" s="3" customFormat="1" ht="33" customHeight="1" spans="1:11">
      <c r="A10" s="15"/>
      <c r="B10" s="16">
        <v>6</v>
      </c>
      <c r="C10" s="20" t="s">
        <v>36</v>
      </c>
      <c r="D10" s="20" t="s">
        <v>37</v>
      </c>
      <c r="E10" s="20" t="s">
        <v>21</v>
      </c>
      <c r="F10" s="18">
        <v>202.831</v>
      </c>
      <c r="G10" s="18">
        <v>42.69</v>
      </c>
      <c r="H10" s="18">
        <f t="shared" si="0"/>
        <v>8658.85539</v>
      </c>
      <c r="I10" s="37" t="s">
        <v>38</v>
      </c>
      <c r="J10" s="18">
        <v>42.69</v>
      </c>
      <c r="K10" s="36"/>
    </row>
    <row r="11" s="3" customFormat="1" ht="33" customHeight="1" spans="1:11">
      <c r="A11" s="15"/>
      <c r="B11" s="16">
        <v>7</v>
      </c>
      <c r="C11" s="20" t="s">
        <v>36</v>
      </c>
      <c r="D11" s="20" t="s">
        <v>39</v>
      </c>
      <c r="E11" s="20" t="s">
        <v>21</v>
      </c>
      <c r="F11" s="18">
        <v>4.823</v>
      </c>
      <c r="G11" s="18">
        <v>42.69</v>
      </c>
      <c r="H11" s="18">
        <f t="shared" si="0"/>
        <v>205.89387</v>
      </c>
      <c r="I11" s="37" t="s">
        <v>38</v>
      </c>
      <c r="J11" s="18">
        <v>42.69</v>
      </c>
      <c r="K11" s="36"/>
    </row>
    <row r="12" s="3" customFormat="1" ht="33" customHeight="1" spans="1:11">
      <c r="A12" s="15"/>
      <c r="B12" s="16">
        <v>8</v>
      </c>
      <c r="C12" s="20" t="s">
        <v>36</v>
      </c>
      <c r="D12" s="20" t="s">
        <v>40</v>
      </c>
      <c r="E12" s="20" t="s">
        <v>41</v>
      </c>
      <c r="F12" s="18">
        <v>3.972562</v>
      </c>
      <c r="G12" s="18">
        <v>42.69</v>
      </c>
      <c r="H12" s="18">
        <f t="shared" si="0"/>
        <v>169.58867178</v>
      </c>
      <c r="I12" s="37" t="s">
        <v>38</v>
      </c>
      <c r="J12" s="18">
        <v>42.69</v>
      </c>
      <c r="K12" s="36"/>
    </row>
    <row r="13" s="3" customFormat="1" ht="46" customHeight="1" spans="1:11">
      <c r="A13" s="15"/>
      <c r="B13" s="16">
        <v>9</v>
      </c>
      <c r="C13" s="20" t="s">
        <v>42</v>
      </c>
      <c r="D13" s="20" t="s">
        <v>43</v>
      </c>
      <c r="E13" s="20" t="s">
        <v>44</v>
      </c>
      <c r="F13" s="18">
        <v>4887.3488685</v>
      </c>
      <c r="G13" s="18">
        <v>1.97</v>
      </c>
      <c r="H13" s="18">
        <f t="shared" si="0"/>
        <v>9628.077270945</v>
      </c>
      <c r="I13" s="37" t="s">
        <v>45</v>
      </c>
      <c r="J13" s="18">
        <v>1.97</v>
      </c>
      <c r="K13" s="36"/>
    </row>
    <row r="14" s="3" customFormat="1" ht="43" customHeight="1" spans="1:11">
      <c r="A14" s="15"/>
      <c r="B14" s="16">
        <v>10</v>
      </c>
      <c r="C14" s="20" t="s">
        <v>46</v>
      </c>
      <c r="D14" s="20" t="s">
        <v>47</v>
      </c>
      <c r="E14" s="20" t="s">
        <v>25</v>
      </c>
      <c r="F14" s="18">
        <v>4.54</v>
      </c>
      <c r="G14" s="18">
        <v>35</v>
      </c>
      <c r="H14" s="18">
        <f t="shared" si="0"/>
        <v>158.9</v>
      </c>
      <c r="I14" s="20" t="s">
        <v>48</v>
      </c>
      <c r="J14" s="18">
        <v>35</v>
      </c>
      <c r="K14" s="36"/>
    </row>
    <row r="15" s="3" customFormat="1" ht="43" customHeight="1" spans="1:11">
      <c r="A15" s="15"/>
      <c r="B15" s="16">
        <v>11</v>
      </c>
      <c r="C15" s="20" t="s">
        <v>49</v>
      </c>
      <c r="D15" s="20" t="s">
        <v>50</v>
      </c>
      <c r="E15" s="20" t="s">
        <v>25</v>
      </c>
      <c r="F15" s="18">
        <v>4.54</v>
      </c>
      <c r="G15" s="18">
        <v>80</v>
      </c>
      <c r="H15" s="18">
        <f t="shared" si="0"/>
        <v>363.2</v>
      </c>
      <c r="I15" s="37" t="s">
        <v>51</v>
      </c>
      <c r="J15" s="18">
        <v>80</v>
      </c>
      <c r="K15" s="36"/>
    </row>
    <row r="16" s="3" customFormat="1" ht="43" customHeight="1" spans="1:11">
      <c r="A16" s="15"/>
      <c r="B16" s="16">
        <v>12</v>
      </c>
      <c r="C16" s="20" t="s">
        <v>52</v>
      </c>
      <c r="D16" s="20" t="s">
        <v>53</v>
      </c>
      <c r="E16" s="20" t="s">
        <v>54</v>
      </c>
      <c r="F16" s="18">
        <v>8</v>
      </c>
      <c r="G16" s="18">
        <v>320</v>
      </c>
      <c r="H16" s="18">
        <f t="shared" si="0"/>
        <v>2560</v>
      </c>
      <c r="I16" s="37" t="s">
        <v>55</v>
      </c>
      <c r="J16" s="18">
        <v>320</v>
      </c>
      <c r="K16" s="36"/>
    </row>
    <row r="17" s="3" customFormat="1" ht="43" customHeight="1" spans="1:11">
      <c r="A17" s="15"/>
      <c r="B17" s="16">
        <v>13</v>
      </c>
      <c r="C17" s="20" t="s">
        <v>56</v>
      </c>
      <c r="D17" s="20" t="s">
        <v>57</v>
      </c>
      <c r="E17" s="20" t="s">
        <v>21</v>
      </c>
      <c r="F17" s="18">
        <v>19.5358</v>
      </c>
      <c r="G17" s="18">
        <v>245</v>
      </c>
      <c r="H17" s="18">
        <f t="shared" si="0"/>
        <v>4786.271</v>
      </c>
      <c r="I17" s="37" t="s">
        <v>58</v>
      </c>
      <c r="J17" s="18">
        <v>245</v>
      </c>
      <c r="K17" s="36"/>
    </row>
    <row r="18" s="3" customFormat="1" ht="33" customHeight="1" spans="1:11">
      <c r="A18" s="15"/>
      <c r="B18" s="16">
        <v>14</v>
      </c>
      <c r="C18" s="20" t="s">
        <v>59</v>
      </c>
      <c r="D18" s="22" t="s">
        <v>60</v>
      </c>
      <c r="E18" s="23" t="s">
        <v>61</v>
      </c>
      <c r="F18" s="18">
        <v>2</v>
      </c>
      <c r="G18" s="18">
        <v>1651.38</v>
      </c>
      <c r="H18" s="18">
        <v>3302.76</v>
      </c>
      <c r="I18" s="39" t="s">
        <v>62</v>
      </c>
      <c r="J18" s="18">
        <v>1651.38</v>
      </c>
      <c r="K18" s="36"/>
    </row>
    <row r="19" s="3" customFormat="1" ht="65" customHeight="1" spans="1:11">
      <c r="A19" s="15"/>
      <c r="B19" s="16">
        <v>15</v>
      </c>
      <c r="C19" s="20" t="s">
        <v>63</v>
      </c>
      <c r="D19" s="22" t="s">
        <v>64</v>
      </c>
      <c r="E19" s="23" t="s">
        <v>61</v>
      </c>
      <c r="F19" s="18">
        <v>9</v>
      </c>
      <c r="G19" s="18">
        <v>91.74</v>
      </c>
      <c r="H19" s="18">
        <v>546.75</v>
      </c>
      <c r="I19" s="40" t="s">
        <v>65</v>
      </c>
      <c r="J19" s="18">
        <v>91.74</v>
      </c>
      <c r="K19" s="36"/>
    </row>
    <row r="20" s="3" customFormat="1" ht="72" customHeight="1" spans="1:11">
      <c r="A20" s="15"/>
      <c r="B20" s="16">
        <v>17</v>
      </c>
      <c r="C20" s="24" t="s">
        <v>66</v>
      </c>
      <c r="D20" s="20" t="s">
        <v>67</v>
      </c>
      <c r="E20" s="20" t="s">
        <v>61</v>
      </c>
      <c r="F20" s="18">
        <v>4</v>
      </c>
      <c r="G20" s="25">
        <v>1290.83</v>
      </c>
      <c r="H20" s="18">
        <f t="shared" ref="H20:H39" si="1">F20*G20</f>
        <v>5163.32</v>
      </c>
      <c r="I20" s="39" t="s">
        <v>68</v>
      </c>
      <c r="J20" s="25">
        <v>1290.83</v>
      </c>
      <c r="K20" s="39"/>
    </row>
    <row r="21" s="3" customFormat="1" ht="74" customHeight="1" spans="1:11">
      <c r="A21" s="15"/>
      <c r="B21" s="16">
        <v>18</v>
      </c>
      <c r="C21" s="24" t="s">
        <v>69</v>
      </c>
      <c r="D21" s="26" t="s">
        <v>70</v>
      </c>
      <c r="E21" s="20" t="s">
        <v>61</v>
      </c>
      <c r="F21" s="18">
        <v>5</v>
      </c>
      <c r="G21" s="18">
        <v>120</v>
      </c>
      <c r="H21" s="18">
        <f t="shared" si="1"/>
        <v>600</v>
      </c>
      <c r="I21" s="39" t="s">
        <v>71</v>
      </c>
      <c r="J21" s="18">
        <v>120</v>
      </c>
      <c r="K21" s="40"/>
    </row>
    <row r="22" s="3" customFormat="1" ht="67" customHeight="1" spans="1:11">
      <c r="A22" s="15"/>
      <c r="B22" s="16">
        <v>19</v>
      </c>
      <c r="C22" s="24" t="s">
        <v>72</v>
      </c>
      <c r="D22" s="20" t="s">
        <v>73</v>
      </c>
      <c r="E22" s="20" t="s">
        <v>61</v>
      </c>
      <c r="F22" s="18">
        <v>8</v>
      </c>
      <c r="G22" s="27">
        <v>912.8</v>
      </c>
      <c r="H22" s="18">
        <f t="shared" si="1"/>
        <v>7302.4</v>
      </c>
      <c r="I22" s="41" t="s">
        <v>74</v>
      </c>
      <c r="J22" s="27">
        <v>912.8</v>
      </c>
      <c r="K22" s="39"/>
    </row>
    <row r="23" s="3" customFormat="1" ht="92" customHeight="1" spans="1:11">
      <c r="A23" s="15"/>
      <c r="B23" s="16">
        <v>20</v>
      </c>
      <c r="C23" s="24" t="s">
        <v>75</v>
      </c>
      <c r="D23" s="20" t="s">
        <v>76</v>
      </c>
      <c r="E23" s="20" t="s">
        <v>61</v>
      </c>
      <c r="F23" s="18">
        <v>6</v>
      </c>
      <c r="G23" s="18">
        <v>206.29</v>
      </c>
      <c r="H23" s="18">
        <f t="shared" si="1"/>
        <v>1237.74</v>
      </c>
      <c r="I23" s="39" t="s">
        <v>77</v>
      </c>
      <c r="J23" s="18">
        <v>206.29</v>
      </c>
      <c r="K23" s="36"/>
    </row>
    <row r="24" s="3" customFormat="1" ht="73" customHeight="1" spans="1:11">
      <c r="A24" s="15"/>
      <c r="B24" s="16">
        <v>21</v>
      </c>
      <c r="C24" s="24" t="s">
        <v>78</v>
      </c>
      <c r="D24" s="20" t="s">
        <v>79</v>
      </c>
      <c r="E24" s="20" t="s">
        <v>61</v>
      </c>
      <c r="F24" s="18">
        <v>1</v>
      </c>
      <c r="G24" s="18">
        <v>236.29</v>
      </c>
      <c r="H24" s="18">
        <f t="shared" si="1"/>
        <v>236.29</v>
      </c>
      <c r="I24" s="41" t="s">
        <v>80</v>
      </c>
      <c r="J24" s="18">
        <v>236.29</v>
      </c>
      <c r="K24" s="36"/>
    </row>
    <row r="25" s="3" customFormat="1" ht="69" customHeight="1" spans="1:11">
      <c r="A25" s="15"/>
      <c r="B25" s="16">
        <v>22</v>
      </c>
      <c r="C25" s="24" t="s">
        <v>81</v>
      </c>
      <c r="D25" s="20" t="s">
        <v>82</v>
      </c>
      <c r="E25" s="20" t="s">
        <v>61</v>
      </c>
      <c r="F25" s="18">
        <v>108.8</v>
      </c>
      <c r="G25" s="18">
        <v>1.72</v>
      </c>
      <c r="H25" s="18">
        <f t="shared" si="1"/>
        <v>187.136</v>
      </c>
      <c r="I25" s="41" t="s">
        <v>83</v>
      </c>
      <c r="J25" s="18">
        <v>1.72</v>
      </c>
      <c r="K25" s="36"/>
    </row>
    <row r="26" s="3" customFormat="1" ht="33" customHeight="1" spans="1:11">
      <c r="A26" s="15"/>
      <c r="B26" s="16">
        <v>23</v>
      </c>
      <c r="C26" s="24" t="s">
        <v>84</v>
      </c>
      <c r="D26" s="20" t="s">
        <v>85</v>
      </c>
      <c r="E26" s="20" t="s">
        <v>61</v>
      </c>
      <c r="F26" s="18">
        <v>70</v>
      </c>
      <c r="G26" s="18">
        <v>1.38</v>
      </c>
      <c r="H26" s="18">
        <f t="shared" si="1"/>
        <v>96.6</v>
      </c>
      <c r="I26" s="39" t="s">
        <v>86</v>
      </c>
      <c r="J26" s="18">
        <v>1.38</v>
      </c>
      <c r="K26" s="36"/>
    </row>
    <row r="27" s="3" customFormat="1" ht="61" customHeight="1" spans="1:11">
      <c r="A27" s="15"/>
      <c r="B27" s="16">
        <v>24</v>
      </c>
      <c r="C27" s="24" t="s">
        <v>87</v>
      </c>
      <c r="D27" s="20" t="s">
        <v>88</v>
      </c>
      <c r="E27" s="20" t="s">
        <v>61</v>
      </c>
      <c r="F27" s="18">
        <v>48</v>
      </c>
      <c r="G27" s="18">
        <v>0.38</v>
      </c>
      <c r="H27" s="18">
        <f t="shared" si="1"/>
        <v>18.24</v>
      </c>
      <c r="I27" s="39" t="s">
        <v>89</v>
      </c>
      <c r="J27" s="18">
        <v>0.38</v>
      </c>
      <c r="K27" s="36"/>
    </row>
    <row r="28" s="3" customFormat="1" ht="33" customHeight="1" spans="1:11">
      <c r="A28" s="15"/>
      <c r="B28" s="16">
        <v>25</v>
      </c>
      <c r="C28" s="24" t="s">
        <v>90</v>
      </c>
      <c r="D28" s="20" t="s">
        <v>91</v>
      </c>
      <c r="E28" s="20" t="s">
        <v>61</v>
      </c>
      <c r="F28" s="18">
        <v>1600</v>
      </c>
      <c r="G28" s="18">
        <v>0.66</v>
      </c>
      <c r="H28" s="18">
        <f t="shared" si="1"/>
        <v>1056</v>
      </c>
      <c r="I28" s="39" t="s">
        <v>86</v>
      </c>
      <c r="J28" s="18">
        <v>0.66</v>
      </c>
      <c r="K28" s="36"/>
    </row>
    <row r="29" s="3" customFormat="1" ht="75" customHeight="1" spans="1:11">
      <c r="A29" s="15"/>
      <c r="B29" s="16">
        <v>26</v>
      </c>
      <c r="C29" s="24" t="s">
        <v>92</v>
      </c>
      <c r="D29" s="20" t="s">
        <v>93</v>
      </c>
      <c r="E29" s="20" t="s">
        <v>61</v>
      </c>
      <c r="F29" s="18">
        <v>1063.3</v>
      </c>
      <c r="G29" s="18">
        <v>1.27</v>
      </c>
      <c r="H29" s="18">
        <f t="shared" si="1"/>
        <v>1350.391</v>
      </c>
      <c r="I29" s="39" t="s">
        <v>94</v>
      </c>
      <c r="J29" s="18">
        <v>1.27</v>
      </c>
      <c r="K29" s="36"/>
    </row>
    <row r="30" s="3" customFormat="1" ht="33" customHeight="1" spans="1:11">
      <c r="A30" s="15"/>
      <c r="B30" s="16">
        <v>27</v>
      </c>
      <c r="C30" s="28" t="s">
        <v>95</v>
      </c>
      <c r="D30" s="20" t="s">
        <v>96</v>
      </c>
      <c r="E30" s="20" t="s">
        <v>61</v>
      </c>
      <c r="F30" s="18">
        <v>715.4</v>
      </c>
      <c r="G30" s="18">
        <v>1</v>
      </c>
      <c r="H30" s="18">
        <f t="shared" si="1"/>
        <v>715.4</v>
      </c>
      <c r="I30" s="39" t="s">
        <v>86</v>
      </c>
      <c r="J30" s="18">
        <v>1</v>
      </c>
      <c r="K30" s="36"/>
    </row>
    <row r="31" s="3" customFormat="1" ht="33" customHeight="1" spans="1:11">
      <c r="A31" s="15"/>
      <c r="B31" s="16">
        <v>28</v>
      </c>
      <c r="C31" s="29" t="s">
        <v>97</v>
      </c>
      <c r="D31" s="20" t="s">
        <v>96</v>
      </c>
      <c r="E31" s="20" t="s">
        <v>61</v>
      </c>
      <c r="F31" s="18">
        <v>412.5</v>
      </c>
      <c r="G31" s="18">
        <v>1.05</v>
      </c>
      <c r="H31" s="18">
        <f t="shared" si="1"/>
        <v>433.125</v>
      </c>
      <c r="I31" s="39" t="s">
        <v>94</v>
      </c>
      <c r="J31" s="18">
        <v>1.05</v>
      </c>
      <c r="K31" s="36"/>
    </row>
    <row r="32" s="3" customFormat="1" ht="65" customHeight="1" spans="1:11">
      <c r="A32" s="15"/>
      <c r="B32" s="16">
        <v>29</v>
      </c>
      <c r="C32" s="29" t="s">
        <v>98</v>
      </c>
      <c r="D32" s="30" t="s">
        <v>99</v>
      </c>
      <c r="E32" s="20" t="s">
        <v>61</v>
      </c>
      <c r="F32" s="18">
        <v>128</v>
      </c>
      <c r="G32" s="18">
        <v>1.15</v>
      </c>
      <c r="H32" s="18">
        <f t="shared" si="1"/>
        <v>147.2</v>
      </c>
      <c r="I32" s="41" t="s">
        <v>100</v>
      </c>
      <c r="J32" s="18">
        <v>1.15</v>
      </c>
      <c r="K32" s="36"/>
    </row>
    <row r="33" s="3" customFormat="1" ht="33" customHeight="1" spans="1:11">
      <c r="A33" s="15"/>
      <c r="B33" s="16">
        <v>30</v>
      </c>
      <c r="C33" s="20" t="s">
        <v>101</v>
      </c>
      <c r="D33" s="20" t="s">
        <v>102</v>
      </c>
      <c r="E33" s="20" t="s">
        <v>61</v>
      </c>
      <c r="F33" s="21">
        <v>615</v>
      </c>
      <c r="G33" s="21">
        <v>0.85</v>
      </c>
      <c r="H33" s="18">
        <f t="shared" si="1"/>
        <v>522.75</v>
      </c>
      <c r="I33" s="37" t="s">
        <v>103</v>
      </c>
      <c r="J33" s="21">
        <v>0.85</v>
      </c>
      <c r="K33" s="36"/>
    </row>
    <row r="34" s="3" customFormat="1" ht="33" customHeight="1" spans="1:11">
      <c r="A34" s="15"/>
      <c r="B34" s="16">
        <v>31</v>
      </c>
      <c r="C34" s="20" t="s">
        <v>104</v>
      </c>
      <c r="D34" s="20" t="s">
        <v>105</v>
      </c>
      <c r="E34" s="20" t="s">
        <v>21</v>
      </c>
      <c r="F34" s="21">
        <v>202.4</v>
      </c>
      <c r="G34" s="21">
        <v>10.39</v>
      </c>
      <c r="H34" s="18">
        <f t="shared" si="1"/>
        <v>2102.936</v>
      </c>
      <c r="I34" s="37" t="s">
        <v>103</v>
      </c>
      <c r="J34" s="21">
        <v>10.39</v>
      </c>
      <c r="K34" s="36"/>
    </row>
    <row r="35" s="3" customFormat="1" ht="33" customHeight="1" spans="1:11">
      <c r="A35" s="15"/>
      <c r="B35" s="16">
        <v>32</v>
      </c>
      <c r="C35" s="20" t="s">
        <v>106</v>
      </c>
      <c r="D35" s="20" t="s">
        <v>107</v>
      </c>
      <c r="E35" s="20" t="s">
        <v>61</v>
      </c>
      <c r="F35" s="21">
        <v>1885</v>
      </c>
      <c r="G35" s="21">
        <v>1.28</v>
      </c>
      <c r="H35" s="18">
        <f t="shared" si="1"/>
        <v>2412.8</v>
      </c>
      <c r="I35" s="37" t="s">
        <v>103</v>
      </c>
      <c r="J35" s="21">
        <v>1.28</v>
      </c>
      <c r="K35" s="36"/>
    </row>
    <row r="36" s="3" customFormat="1" ht="58" customHeight="1" spans="1:11">
      <c r="A36" s="15"/>
      <c r="B36" s="16">
        <v>33</v>
      </c>
      <c r="C36" s="20" t="s">
        <v>108</v>
      </c>
      <c r="D36" s="31" t="s">
        <v>109</v>
      </c>
      <c r="E36" s="20" t="s">
        <v>61</v>
      </c>
      <c r="F36" s="21">
        <v>7</v>
      </c>
      <c r="G36" s="32">
        <v>131.5</v>
      </c>
      <c r="H36" s="18">
        <f t="shared" si="1"/>
        <v>920.5</v>
      </c>
      <c r="I36" s="41" t="s">
        <v>110</v>
      </c>
      <c r="J36" s="32">
        <v>131.5</v>
      </c>
      <c r="K36" s="41"/>
    </row>
    <row r="37" s="3" customFormat="1" ht="58" customHeight="1" spans="1:11">
      <c r="A37" s="15"/>
      <c r="B37" s="16">
        <v>34</v>
      </c>
      <c r="C37" s="20" t="s">
        <v>111</v>
      </c>
      <c r="D37" s="20" t="s">
        <v>112</v>
      </c>
      <c r="E37" s="20" t="s">
        <v>61</v>
      </c>
      <c r="F37" s="21">
        <v>3</v>
      </c>
      <c r="G37" s="25">
        <v>322.71</v>
      </c>
      <c r="H37" s="18">
        <f t="shared" si="1"/>
        <v>968.13</v>
      </c>
      <c r="I37" s="41" t="s">
        <v>113</v>
      </c>
      <c r="J37" s="25">
        <v>322.71</v>
      </c>
      <c r="K37" s="40"/>
    </row>
    <row r="38" s="3" customFormat="1" ht="58" customHeight="1" spans="1:11">
      <c r="A38" s="15"/>
      <c r="B38" s="16">
        <v>35</v>
      </c>
      <c r="C38" s="20" t="s">
        <v>114</v>
      </c>
      <c r="D38" s="20" t="s">
        <v>115</v>
      </c>
      <c r="E38" s="20" t="s">
        <v>61</v>
      </c>
      <c r="F38" s="21">
        <v>3</v>
      </c>
      <c r="G38" s="33">
        <v>220.18</v>
      </c>
      <c r="H38" s="18">
        <f t="shared" si="1"/>
        <v>660.54</v>
      </c>
      <c r="I38" s="39" t="s">
        <v>65</v>
      </c>
      <c r="J38" s="33">
        <v>220.18</v>
      </c>
      <c r="K38" s="39"/>
    </row>
    <row r="39" s="3" customFormat="1" ht="58" customHeight="1" spans="1:11">
      <c r="A39" s="15"/>
      <c r="B39" s="16">
        <v>36</v>
      </c>
      <c r="C39" s="20" t="s">
        <v>116</v>
      </c>
      <c r="D39" s="20" t="s">
        <v>117</v>
      </c>
      <c r="E39" s="20" t="s">
        <v>61</v>
      </c>
      <c r="F39" s="21">
        <v>212</v>
      </c>
      <c r="G39" s="21">
        <v>21.79</v>
      </c>
      <c r="H39" s="18">
        <f t="shared" si="1"/>
        <v>4619.48</v>
      </c>
      <c r="I39" s="39" t="s">
        <v>65</v>
      </c>
      <c r="J39" s="21">
        <v>21.79</v>
      </c>
      <c r="K39" s="36"/>
    </row>
    <row r="40" s="3" customFormat="1" ht="33" customHeight="1" spans="1:11">
      <c r="A40" s="15"/>
      <c r="B40" s="16">
        <v>37</v>
      </c>
      <c r="C40" s="20" t="s">
        <v>118</v>
      </c>
      <c r="D40" s="20" t="s">
        <v>119</v>
      </c>
      <c r="E40" s="20" t="s">
        <v>25</v>
      </c>
      <c r="F40" s="21">
        <v>75.965</v>
      </c>
      <c r="G40" s="21">
        <v>52.65</v>
      </c>
      <c r="H40" s="21">
        <v>3999.53</v>
      </c>
      <c r="I40" s="39" t="s">
        <v>120</v>
      </c>
      <c r="J40" s="21">
        <v>52.65</v>
      </c>
      <c r="K40" s="36"/>
    </row>
    <row r="41" s="3" customFormat="1" ht="48" customHeight="1" spans="1:11">
      <c r="A41" s="15"/>
      <c r="B41" s="16">
        <v>38</v>
      </c>
      <c r="C41" s="20" t="s">
        <v>121</v>
      </c>
      <c r="D41" s="20" t="s">
        <v>122</v>
      </c>
      <c r="E41" s="20" t="s">
        <v>54</v>
      </c>
      <c r="F41" s="21">
        <v>1</v>
      </c>
      <c r="G41" s="21">
        <v>60</v>
      </c>
      <c r="H41" s="21">
        <v>60</v>
      </c>
      <c r="I41" s="39" t="s">
        <v>123</v>
      </c>
      <c r="J41" s="21">
        <v>60</v>
      </c>
      <c r="K41" s="36"/>
    </row>
    <row r="42" s="3" customFormat="1" ht="48" customHeight="1" spans="1:11">
      <c r="A42" s="15"/>
      <c r="B42" s="16">
        <v>39</v>
      </c>
      <c r="C42" s="20" t="s">
        <v>124</v>
      </c>
      <c r="D42" s="20" t="s">
        <v>125</v>
      </c>
      <c r="E42" s="20" t="s">
        <v>54</v>
      </c>
      <c r="F42" s="21">
        <v>3</v>
      </c>
      <c r="G42" s="21">
        <v>372</v>
      </c>
      <c r="H42" s="21">
        <v>1116</v>
      </c>
      <c r="I42" s="39" t="s">
        <v>126</v>
      </c>
      <c r="J42" s="21">
        <v>372</v>
      </c>
      <c r="K42" s="36"/>
    </row>
    <row r="43" s="3" customFormat="1" ht="48" customHeight="1" spans="1:11">
      <c r="A43" s="15"/>
      <c r="B43" s="16">
        <v>40</v>
      </c>
      <c r="C43" s="20" t="s">
        <v>127</v>
      </c>
      <c r="D43" s="20" t="s">
        <v>128</v>
      </c>
      <c r="E43" s="20" t="s">
        <v>54</v>
      </c>
      <c r="F43" s="21">
        <v>1</v>
      </c>
      <c r="G43" s="21">
        <v>251.1</v>
      </c>
      <c r="H43" s="21">
        <f t="shared" ref="H43:H49" si="2">F43*G43</f>
        <v>251.1</v>
      </c>
      <c r="I43" s="39" t="s">
        <v>129</v>
      </c>
      <c r="J43" s="21">
        <v>251.1</v>
      </c>
      <c r="K43" s="36"/>
    </row>
    <row r="44" s="3" customFormat="1" ht="48" customHeight="1" spans="1:11">
      <c r="A44" s="15"/>
      <c r="B44" s="16">
        <v>41</v>
      </c>
      <c r="C44" s="20" t="s">
        <v>130</v>
      </c>
      <c r="D44" s="20" t="s">
        <v>131</v>
      </c>
      <c r="E44" s="20" t="s">
        <v>54</v>
      </c>
      <c r="F44" s="21">
        <v>2</v>
      </c>
      <c r="G44" s="21">
        <v>10</v>
      </c>
      <c r="H44" s="21">
        <v>20</v>
      </c>
      <c r="I44" s="39" t="s">
        <v>132</v>
      </c>
      <c r="J44" s="21">
        <v>10</v>
      </c>
      <c r="K44" s="36"/>
    </row>
    <row r="45" s="3" customFormat="1" ht="33" customHeight="1" spans="1:11">
      <c r="A45" s="15"/>
      <c r="B45" s="16">
        <v>42</v>
      </c>
      <c r="C45" s="20" t="s">
        <v>133</v>
      </c>
      <c r="D45" s="20" t="s">
        <v>128</v>
      </c>
      <c r="E45" s="20" t="s">
        <v>134</v>
      </c>
      <c r="F45" s="21">
        <v>2</v>
      </c>
      <c r="G45" s="21">
        <v>27.29</v>
      </c>
      <c r="H45" s="21">
        <v>54.58</v>
      </c>
      <c r="I45" s="39" t="s">
        <v>120</v>
      </c>
      <c r="J45" s="21">
        <v>27.29</v>
      </c>
      <c r="K45" s="36"/>
    </row>
    <row r="46" s="3" customFormat="1" ht="51" customHeight="1" spans="1:11">
      <c r="A46" s="15"/>
      <c r="B46" s="16">
        <v>43</v>
      </c>
      <c r="C46" s="20" t="s">
        <v>135</v>
      </c>
      <c r="D46" s="26" t="s">
        <v>136</v>
      </c>
      <c r="E46" s="20" t="s">
        <v>54</v>
      </c>
      <c r="F46" s="21">
        <v>20</v>
      </c>
      <c r="G46" s="21">
        <v>22</v>
      </c>
      <c r="H46" s="21">
        <f t="shared" si="2"/>
        <v>440</v>
      </c>
      <c r="I46" s="39" t="s">
        <v>137</v>
      </c>
      <c r="J46" s="21">
        <v>22</v>
      </c>
      <c r="K46" s="36"/>
    </row>
    <row r="47" s="3" customFormat="1" ht="33" customHeight="1" spans="1:11">
      <c r="A47" s="15"/>
      <c r="B47" s="16">
        <v>44</v>
      </c>
      <c r="C47" s="20" t="s">
        <v>138</v>
      </c>
      <c r="D47" s="20" t="s">
        <v>128</v>
      </c>
      <c r="E47" s="20" t="s">
        <v>54</v>
      </c>
      <c r="F47" s="21">
        <v>1</v>
      </c>
      <c r="G47" s="21">
        <v>413.72</v>
      </c>
      <c r="H47" s="21">
        <v>413.72</v>
      </c>
      <c r="I47" s="39" t="s">
        <v>120</v>
      </c>
      <c r="J47" s="21">
        <v>413.72</v>
      </c>
      <c r="K47" s="36"/>
    </row>
    <row r="48" s="3" customFormat="1" ht="50" customHeight="1" spans="1:12">
      <c r="A48" s="15"/>
      <c r="B48" s="16">
        <v>45</v>
      </c>
      <c r="C48" s="20" t="s">
        <v>139</v>
      </c>
      <c r="D48" s="20" t="s">
        <v>140</v>
      </c>
      <c r="E48" s="20" t="s">
        <v>141</v>
      </c>
      <c r="F48" s="21">
        <v>8</v>
      </c>
      <c r="G48" s="21">
        <v>168</v>
      </c>
      <c r="H48" s="21">
        <f t="shared" si="2"/>
        <v>1344</v>
      </c>
      <c r="I48" s="39" t="s">
        <v>142</v>
      </c>
      <c r="J48" s="21">
        <v>168</v>
      </c>
      <c r="K48" s="36"/>
      <c r="L48" s="4"/>
    </row>
    <row r="49" s="3" customFormat="1" ht="50" customHeight="1" spans="1:12">
      <c r="A49" s="15"/>
      <c r="B49" s="16">
        <v>46</v>
      </c>
      <c r="C49" s="20" t="s">
        <v>143</v>
      </c>
      <c r="D49" s="26" t="s">
        <v>144</v>
      </c>
      <c r="E49" s="20" t="s">
        <v>141</v>
      </c>
      <c r="F49" s="21">
        <v>2</v>
      </c>
      <c r="G49" s="21">
        <v>2450</v>
      </c>
      <c r="H49" s="21">
        <f t="shared" si="2"/>
        <v>4900</v>
      </c>
      <c r="I49" s="39" t="s">
        <v>145</v>
      </c>
      <c r="J49" s="21">
        <v>2450</v>
      </c>
      <c r="K49" s="36"/>
      <c r="L49" s="42"/>
    </row>
    <row r="50" s="3" customFormat="1" ht="33" customHeight="1" spans="1:11">
      <c r="A50" s="15"/>
      <c r="B50" s="16">
        <v>47</v>
      </c>
      <c r="C50" s="34" t="s">
        <v>146</v>
      </c>
      <c r="D50" s="20" t="s">
        <v>147</v>
      </c>
      <c r="E50" s="23" t="s">
        <v>148</v>
      </c>
      <c r="F50" s="18">
        <v>0.143</v>
      </c>
      <c r="G50" s="18">
        <v>7.5</v>
      </c>
      <c r="H50" s="18">
        <v>1.16</v>
      </c>
      <c r="I50" s="39" t="s">
        <v>86</v>
      </c>
      <c r="J50" s="18">
        <v>7.5</v>
      </c>
      <c r="K50" s="36"/>
    </row>
    <row r="51" s="3" customFormat="1" ht="33" customHeight="1" spans="1:11">
      <c r="A51" s="15"/>
      <c r="B51" s="16">
        <v>48</v>
      </c>
      <c r="C51" s="34" t="s">
        <v>146</v>
      </c>
      <c r="D51" s="20" t="s">
        <v>149</v>
      </c>
      <c r="E51" s="23" t="s">
        <v>148</v>
      </c>
      <c r="F51" s="18">
        <v>1.472</v>
      </c>
      <c r="G51" s="18">
        <v>7.5</v>
      </c>
      <c r="H51" s="18">
        <v>11.93</v>
      </c>
      <c r="I51" s="39" t="s">
        <v>86</v>
      </c>
      <c r="J51" s="18">
        <v>7.5</v>
      </c>
      <c r="K51" s="36"/>
    </row>
    <row r="52" s="3" customFormat="1" ht="33" customHeight="1" spans="1:11">
      <c r="A52" s="15"/>
      <c r="B52" s="16">
        <v>49</v>
      </c>
      <c r="C52" s="22" t="s">
        <v>150</v>
      </c>
      <c r="D52" s="22" t="s">
        <v>151</v>
      </c>
      <c r="E52" s="23" t="s">
        <v>148</v>
      </c>
      <c r="F52" s="18">
        <v>1.18</v>
      </c>
      <c r="G52" s="18">
        <v>4.175</v>
      </c>
      <c r="H52" s="18">
        <v>5.58</v>
      </c>
      <c r="I52" s="39" t="s">
        <v>86</v>
      </c>
      <c r="J52" s="18">
        <v>4.175</v>
      </c>
      <c r="K52" s="36"/>
    </row>
    <row r="53" s="3" customFormat="1" ht="33" customHeight="1" spans="1:11">
      <c r="A53" s="15"/>
      <c r="B53" s="16">
        <v>50</v>
      </c>
      <c r="C53" s="22" t="s">
        <v>152</v>
      </c>
      <c r="D53" s="22" t="s">
        <v>153</v>
      </c>
      <c r="E53" s="23" t="s">
        <v>148</v>
      </c>
      <c r="F53" s="18">
        <v>3.54</v>
      </c>
      <c r="G53" s="18">
        <v>4.175</v>
      </c>
      <c r="H53" s="18">
        <v>17.06</v>
      </c>
      <c r="I53" s="39" t="s">
        <v>86</v>
      </c>
      <c r="J53" s="18">
        <v>4.175</v>
      </c>
      <c r="K53" s="36"/>
    </row>
    <row r="54" s="3" customFormat="1" ht="33" customHeight="1" spans="1:11">
      <c r="A54" s="15"/>
      <c r="B54" s="16">
        <v>51</v>
      </c>
      <c r="C54" s="22" t="s">
        <v>154</v>
      </c>
      <c r="D54" s="22" t="s">
        <v>155</v>
      </c>
      <c r="E54" s="23" t="s">
        <v>148</v>
      </c>
      <c r="F54" s="18">
        <v>0.731</v>
      </c>
      <c r="G54" s="18">
        <v>5.304</v>
      </c>
      <c r="H54" s="18">
        <v>3.53</v>
      </c>
      <c r="I54" s="39" t="s">
        <v>86</v>
      </c>
      <c r="J54" s="18">
        <v>5.304</v>
      </c>
      <c r="K54" s="36"/>
    </row>
    <row r="55" s="3" customFormat="1" ht="33" customHeight="1" spans="1:11">
      <c r="A55" s="15"/>
      <c r="B55" s="16">
        <v>52</v>
      </c>
      <c r="C55" s="22" t="s">
        <v>154</v>
      </c>
      <c r="D55" s="22" t="s">
        <v>156</v>
      </c>
      <c r="E55" s="23" t="s">
        <v>148</v>
      </c>
      <c r="F55" s="18">
        <v>2.03</v>
      </c>
      <c r="G55" s="18">
        <v>5.304</v>
      </c>
      <c r="H55" s="18">
        <v>9.72</v>
      </c>
      <c r="I55" s="39" t="s">
        <v>86</v>
      </c>
      <c r="J55" s="18">
        <v>5.304</v>
      </c>
      <c r="K55" s="36"/>
    </row>
    <row r="56" s="3" customFormat="1" ht="33" customHeight="1" spans="1:11">
      <c r="A56" s="15"/>
      <c r="B56" s="16">
        <v>53</v>
      </c>
      <c r="C56" s="22" t="s">
        <v>157</v>
      </c>
      <c r="D56" s="22" t="s">
        <v>158</v>
      </c>
      <c r="E56" s="23" t="s">
        <v>148</v>
      </c>
      <c r="F56" s="18">
        <v>0.179</v>
      </c>
      <c r="G56" s="18">
        <v>3.67</v>
      </c>
      <c r="H56" s="18">
        <v>0.66</v>
      </c>
      <c r="I56" s="39" t="s">
        <v>120</v>
      </c>
      <c r="J56" s="18">
        <v>3.67</v>
      </c>
      <c r="K56" s="36"/>
    </row>
    <row r="57" s="3" customFormat="1" ht="33" customHeight="1" spans="1:11">
      <c r="A57" s="15"/>
      <c r="B57" s="16">
        <v>54</v>
      </c>
      <c r="C57" s="22" t="s">
        <v>159</v>
      </c>
      <c r="D57" s="22" t="s">
        <v>160</v>
      </c>
      <c r="E57" s="23" t="s">
        <v>54</v>
      </c>
      <c r="F57" s="18">
        <v>12.852</v>
      </c>
      <c r="G57" s="18">
        <v>11.01</v>
      </c>
      <c r="H57" s="18">
        <v>141.5</v>
      </c>
      <c r="I57" s="39" t="s">
        <v>161</v>
      </c>
      <c r="J57" s="18">
        <v>11.01</v>
      </c>
      <c r="K57" s="36"/>
    </row>
    <row r="58" s="3" customFormat="1" ht="33" customHeight="1" spans="1:11">
      <c r="A58" s="15"/>
      <c r="B58" s="16">
        <v>55</v>
      </c>
      <c r="C58" s="22" t="s">
        <v>162</v>
      </c>
      <c r="D58" s="22" t="s">
        <v>163</v>
      </c>
      <c r="E58" s="23" t="s">
        <v>21</v>
      </c>
      <c r="F58" s="18">
        <v>26.313</v>
      </c>
      <c r="G58" s="18">
        <v>0.41</v>
      </c>
      <c r="H58" s="18">
        <v>10.79</v>
      </c>
      <c r="I58" s="39" t="s">
        <v>120</v>
      </c>
      <c r="J58" s="18">
        <v>0.41</v>
      </c>
      <c r="K58" s="36"/>
    </row>
    <row r="59" s="3" customFormat="1" ht="33" customHeight="1" spans="1:11">
      <c r="A59" s="15"/>
      <c r="B59" s="16">
        <v>56</v>
      </c>
      <c r="C59" s="22" t="s">
        <v>164</v>
      </c>
      <c r="D59" s="22" t="s">
        <v>165</v>
      </c>
      <c r="E59" s="23" t="s">
        <v>25</v>
      </c>
      <c r="F59" s="18">
        <v>3.014</v>
      </c>
      <c r="G59" s="18">
        <v>0.11</v>
      </c>
      <c r="H59" s="18">
        <v>0.33</v>
      </c>
      <c r="I59" s="39" t="s">
        <v>161</v>
      </c>
      <c r="J59" s="18">
        <v>0.11</v>
      </c>
      <c r="K59" s="36"/>
    </row>
    <row r="60" s="3" customFormat="1" ht="87" customHeight="1" spans="1:11">
      <c r="A60" s="15"/>
      <c r="B60" s="16">
        <v>57</v>
      </c>
      <c r="C60" s="22" t="s">
        <v>19</v>
      </c>
      <c r="D60" s="22" t="s">
        <v>166</v>
      </c>
      <c r="E60" s="23" t="s">
        <v>21</v>
      </c>
      <c r="F60" s="18">
        <v>0.064</v>
      </c>
      <c r="G60" s="18">
        <v>5.31</v>
      </c>
      <c r="H60" s="18">
        <v>0.34</v>
      </c>
      <c r="I60" s="39" t="s">
        <v>167</v>
      </c>
      <c r="J60" s="18">
        <v>2.05</v>
      </c>
      <c r="K60" s="36"/>
    </row>
    <row r="61" s="3" customFormat="1" ht="33" customHeight="1" spans="1:11">
      <c r="A61" s="15"/>
      <c r="B61" s="16">
        <v>58</v>
      </c>
      <c r="C61" s="22" t="s">
        <v>168</v>
      </c>
      <c r="D61" s="22" t="s">
        <v>163</v>
      </c>
      <c r="E61" s="23" t="s">
        <v>148</v>
      </c>
      <c r="F61" s="18">
        <v>0.074</v>
      </c>
      <c r="G61" s="18">
        <v>5.85</v>
      </c>
      <c r="H61" s="18">
        <v>0.43</v>
      </c>
      <c r="I61" s="39" t="s">
        <v>120</v>
      </c>
      <c r="J61" s="18">
        <v>5.85</v>
      </c>
      <c r="K61" s="36"/>
    </row>
    <row r="62" s="3" customFormat="1" ht="33" customHeight="1" spans="1:11">
      <c r="A62" s="15"/>
      <c r="B62" s="16">
        <v>59</v>
      </c>
      <c r="C62" s="22" t="s">
        <v>169</v>
      </c>
      <c r="D62" s="22" t="s">
        <v>163</v>
      </c>
      <c r="E62" s="23" t="s">
        <v>148</v>
      </c>
      <c r="F62" s="18">
        <v>5.928</v>
      </c>
      <c r="G62" s="18">
        <v>5.14</v>
      </c>
      <c r="H62" s="18">
        <v>30.47</v>
      </c>
      <c r="I62" s="39" t="s">
        <v>86</v>
      </c>
      <c r="J62" s="18">
        <v>5.14</v>
      </c>
      <c r="K62" s="36"/>
    </row>
    <row r="63" s="3" customFormat="1" ht="33" customHeight="1" spans="1:11">
      <c r="A63" s="15"/>
      <c r="B63" s="16">
        <v>60</v>
      </c>
      <c r="C63" s="22" t="s">
        <v>169</v>
      </c>
      <c r="D63" s="22" t="s">
        <v>170</v>
      </c>
      <c r="E63" s="23" t="s">
        <v>148</v>
      </c>
      <c r="F63" s="18">
        <v>2.53</v>
      </c>
      <c r="G63" s="18">
        <v>5.14</v>
      </c>
      <c r="H63" s="18">
        <v>13</v>
      </c>
      <c r="I63" s="39" t="s">
        <v>86</v>
      </c>
      <c r="J63" s="18">
        <v>5.14</v>
      </c>
      <c r="K63" s="36"/>
    </row>
    <row r="64" s="3" customFormat="1" ht="33" customHeight="1" spans="1:11">
      <c r="A64" s="15"/>
      <c r="B64" s="16">
        <v>61</v>
      </c>
      <c r="C64" s="22" t="s">
        <v>171</v>
      </c>
      <c r="D64" s="22" t="s">
        <v>163</v>
      </c>
      <c r="E64" s="23" t="s">
        <v>148</v>
      </c>
      <c r="F64" s="18">
        <v>10.837</v>
      </c>
      <c r="G64" s="18">
        <v>5.14</v>
      </c>
      <c r="H64" s="18">
        <v>55.7</v>
      </c>
      <c r="I64" s="39" t="s">
        <v>86</v>
      </c>
      <c r="J64" s="18">
        <v>5.14</v>
      </c>
      <c r="K64" s="36"/>
    </row>
    <row r="65" s="3" customFormat="1" ht="88" customHeight="1" spans="1:11">
      <c r="A65" s="15"/>
      <c r="B65" s="16">
        <v>62</v>
      </c>
      <c r="C65" s="22" t="s">
        <v>172</v>
      </c>
      <c r="D65" s="22" t="s">
        <v>163</v>
      </c>
      <c r="E65" s="23" t="s">
        <v>54</v>
      </c>
      <c r="F65" s="18">
        <v>8.4</v>
      </c>
      <c r="G65" s="18">
        <v>0.89</v>
      </c>
      <c r="H65" s="18">
        <v>7.48</v>
      </c>
      <c r="I65" s="39" t="s">
        <v>173</v>
      </c>
      <c r="J65" s="18">
        <v>0.89</v>
      </c>
      <c r="K65" s="57"/>
    </row>
    <row r="66" s="3" customFormat="1" ht="33" customHeight="1" spans="1:11">
      <c r="A66" s="15"/>
      <c r="B66" s="16">
        <v>63</v>
      </c>
      <c r="C66" s="22" t="s">
        <v>174</v>
      </c>
      <c r="D66" s="22" t="s">
        <v>175</v>
      </c>
      <c r="E66" s="23" t="s">
        <v>141</v>
      </c>
      <c r="F66" s="18">
        <v>8.16</v>
      </c>
      <c r="G66" s="18">
        <v>50.5</v>
      </c>
      <c r="H66" s="18">
        <v>412.08</v>
      </c>
      <c r="I66" s="39" t="s">
        <v>176</v>
      </c>
      <c r="J66" s="18">
        <v>50.5</v>
      </c>
      <c r="K66" s="36"/>
    </row>
    <row r="67" s="3" customFormat="1" ht="33" customHeight="1" spans="1:11">
      <c r="A67" s="15"/>
      <c r="B67" s="16">
        <v>64</v>
      </c>
      <c r="C67" s="22" t="s">
        <v>177</v>
      </c>
      <c r="D67" s="22" t="s">
        <v>163</v>
      </c>
      <c r="E67" s="23" t="s">
        <v>148</v>
      </c>
      <c r="F67" s="18">
        <v>2.92</v>
      </c>
      <c r="G67" s="18">
        <v>6.46</v>
      </c>
      <c r="H67" s="18">
        <v>18.86</v>
      </c>
      <c r="I67" s="39" t="s">
        <v>176</v>
      </c>
      <c r="J67" s="18">
        <v>6.46</v>
      </c>
      <c r="K67" s="36"/>
    </row>
    <row r="68" s="3" customFormat="1" ht="33" customHeight="1" spans="1:11">
      <c r="A68" s="15"/>
      <c r="B68" s="16">
        <v>65</v>
      </c>
      <c r="C68" s="22" t="s">
        <v>178</v>
      </c>
      <c r="D68" s="22" t="s">
        <v>179</v>
      </c>
      <c r="E68" s="23" t="s">
        <v>141</v>
      </c>
      <c r="F68" s="18">
        <v>61.8</v>
      </c>
      <c r="G68" s="18">
        <v>0.62</v>
      </c>
      <c r="H68" s="18">
        <v>38.32</v>
      </c>
      <c r="I68" s="39" t="s">
        <v>180</v>
      </c>
      <c r="J68" s="18">
        <v>0.62</v>
      </c>
      <c r="K68" s="57"/>
    </row>
    <row r="69" s="3" customFormat="1" ht="33" customHeight="1" spans="1:11">
      <c r="A69" s="15"/>
      <c r="B69" s="16">
        <v>66</v>
      </c>
      <c r="C69" s="22" t="s">
        <v>178</v>
      </c>
      <c r="D69" s="22" t="s">
        <v>181</v>
      </c>
      <c r="E69" s="23" t="s">
        <v>141</v>
      </c>
      <c r="F69" s="18">
        <v>8.24</v>
      </c>
      <c r="G69" s="18">
        <v>2.12</v>
      </c>
      <c r="H69" s="18">
        <v>17.47</v>
      </c>
      <c r="I69" s="20" t="s">
        <v>182</v>
      </c>
      <c r="J69" s="18">
        <v>2.12</v>
      </c>
      <c r="K69" s="57"/>
    </row>
    <row r="70" s="3" customFormat="1" ht="33" customHeight="1" spans="1:11">
      <c r="A70" s="15"/>
      <c r="B70" s="16">
        <v>67</v>
      </c>
      <c r="C70" s="22" t="s">
        <v>183</v>
      </c>
      <c r="D70" s="22" t="s">
        <v>184</v>
      </c>
      <c r="E70" s="23" t="s">
        <v>148</v>
      </c>
      <c r="F70" s="18">
        <v>3.82</v>
      </c>
      <c r="G70" s="18">
        <v>5.65</v>
      </c>
      <c r="H70" s="18">
        <v>21.01</v>
      </c>
      <c r="I70" s="39" t="s">
        <v>86</v>
      </c>
      <c r="J70" s="18">
        <v>5.65</v>
      </c>
      <c r="K70" s="36"/>
    </row>
    <row r="71" s="3" customFormat="1" ht="52" customHeight="1" spans="1:11">
      <c r="A71" s="15"/>
      <c r="B71" s="16">
        <v>68</v>
      </c>
      <c r="C71" s="22" t="s">
        <v>185</v>
      </c>
      <c r="D71" s="22" t="s">
        <v>186</v>
      </c>
      <c r="E71" s="23" t="s">
        <v>187</v>
      </c>
      <c r="F71" s="18">
        <v>4.272</v>
      </c>
      <c r="G71" s="18">
        <v>0.44</v>
      </c>
      <c r="H71" s="18">
        <v>1.88</v>
      </c>
      <c r="I71" s="39" t="s">
        <v>188</v>
      </c>
      <c r="J71" s="18">
        <v>0.44</v>
      </c>
      <c r="K71" s="57"/>
    </row>
    <row r="72" s="3" customFormat="1" ht="52" customHeight="1" spans="1:11">
      <c r="A72" s="15"/>
      <c r="B72" s="16">
        <v>69</v>
      </c>
      <c r="C72" s="22" t="s">
        <v>189</v>
      </c>
      <c r="D72" s="22" t="s">
        <v>190</v>
      </c>
      <c r="E72" s="23" t="s">
        <v>134</v>
      </c>
      <c r="F72" s="18">
        <v>0.126</v>
      </c>
      <c r="G72" s="18">
        <v>2.11</v>
      </c>
      <c r="H72" s="18">
        <v>0.27</v>
      </c>
      <c r="I72" s="39" t="s">
        <v>191</v>
      </c>
      <c r="J72" s="18">
        <v>2.11</v>
      </c>
      <c r="K72" s="57"/>
    </row>
    <row r="73" s="3" customFormat="1" ht="52" customHeight="1" spans="1:11">
      <c r="A73" s="15"/>
      <c r="B73" s="16">
        <v>70</v>
      </c>
      <c r="C73" s="22" t="s">
        <v>189</v>
      </c>
      <c r="D73" s="22" t="s">
        <v>192</v>
      </c>
      <c r="E73" s="23" t="s">
        <v>134</v>
      </c>
      <c r="F73" s="18">
        <v>0.049</v>
      </c>
      <c r="G73" s="18">
        <v>8.88</v>
      </c>
      <c r="H73" s="18">
        <v>0.44</v>
      </c>
      <c r="I73" s="20" t="s">
        <v>193</v>
      </c>
      <c r="J73" s="18">
        <v>8.88</v>
      </c>
      <c r="K73" s="57"/>
    </row>
    <row r="74" s="3" customFormat="1" ht="52" customHeight="1" spans="1:11">
      <c r="A74" s="15"/>
      <c r="B74" s="16">
        <v>71</v>
      </c>
      <c r="C74" s="22" t="s">
        <v>194</v>
      </c>
      <c r="D74" s="22" t="s">
        <v>163</v>
      </c>
      <c r="E74" s="23" t="s">
        <v>195</v>
      </c>
      <c r="F74" s="18">
        <v>0.044</v>
      </c>
      <c r="G74" s="18">
        <v>0.25</v>
      </c>
      <c r="H74" s="18">
        <v>0.01</v>
      </c>
      <c r="I74" s="20" t="s">
        <v>196</v>
      </c>
      <c r="J74" s="18">
        <v>0.25</v>
      </c>
      <c r="K74" s="57"/>
    </row>
    <row r="75" s="3" customFormat="1" ht="52" customHeight="1" spans="1:11">
      <c r="A75" s="15"/>
      <c r="B75" s="16">
        <v>72</v>
      </c>
      <c r="C75" s="22" t="s">
        <v>197</v>
      </c>
      <c r="D75" s="22" t="s">
        <v>163</v>
      </c>
      <c r="E75" s="23" t="s">
        <v>195</v>
      </c>
      <c r="F75" s="18">
        <v>0.976</v>
      </c>
      <c r="G75" s="18">
        <v>0.88</v>
      </c>
      <c r="H75" s="18">
        <v>0.86</v>
      </c>
      <c r="I75" s="20" t="s">
        <v>198</v>
      </c>
      <c r="J75" s="18">
        <v>0.88</v>
      </c>
      <c r="K75" s="57"/>
    </row>
    <row r="76" s="3" customFormat="1" ht="33" customHeight="1" spans="1:11">
      <c r="A76" s="15"/>
      <c r="B76" s="16">
        <v>73</v>
      </c>
      <c r="C76" s="22" t="s">
        <v>199</v>
      </c>
      <c r="D76" s="22" t="s">
        <v>200</v>
      </c>
      <c r="E76" s="23" t="s">
        <v>148</v>
      </c>
      <c r="F76" s="18">
        <v>1.475</v>
      </c>
      <c r="G76" s="18">
        <v>5.65</v>
      </c>
      <c r="H76" s="18">
        <v>8.11</v>
      </c>
      <c r="I76" s="39" t="s">
        <v>86</v>
      </c>
      <c r="J76" s="18">
        <v>5.65</v>
      </c>
      <c r="K76" s="36"/>
    </row>
    <row r="77" s="3" customFormat="1" ht="33" customHeight="1" spans="1:11">
      <c r="A77" s="15"/>
      <c r="B77" s="16">
        <v>76</v>
      </c>
      <c r="C77" s="22" t="s">
        <v>201</v>
      </c>
      <c r="D77" s="22" t="s">
        <v>202</v>
      </c>
      <c r="E77" s="23" t="s">
        <v>148</v>
      </c>
      <c r="F77" s="18">
        <v>2965.194</v>
      </c>
      <c r="G77" s="18">
        <v>0.18</v>
      </c>
      <c r="H77" s="18">
        <v>533.73</v>
      </c>
      <c r="I77" s="39" t="s">
        <v>203</v>
      </c>
      <c r="J77" s="18">
        <v>0.18</v>
      </c>
      <c r="K77" s="36"/>
    </row>
    <row r="78" s="3" customFormat="1" ht="33" customHeight="1" spans="1:11">
      <c r="A78" s="15"/>
      <c r="B78" s="16">
        <v>77</v>
      </c>
      <c r="C78" s="22" t="s">
        <v>204</v>
      </c>
      <c r="D78" s="22" t="s">
        <v>163</v>
      </c>
      <c r="E78" s="23" t="s">
        <v>41</v>
      </c>
      <c r="F78" s="18">
        <v>0.0001</v>
      </c>
      <c r="G78" s="18">
        <v>488.49</v>
      </c>
      <c r="H78" s="18">
        <v>0.15</v>
      </c>
      <c r="I78" s="39" t="s">
        <v>176</v>
      </c>
      <c r="J78" s="18">
        <v>488.49</v>
      </c>
      <c r="K78" s="36"/>
    </row>
    <row r="79" s="3" customFormat="1" ht="33" customHeight="1" spans="1:11">
      <c r="A79" s="15"/>
      <c r="B79" s="16">
        <v>78</v>
      </c>
      <c r="C79" s="22" t="s">
        <v>205</v>
      </c>
      <c r="D79" s="22" t="s">
        <v>163</v>
      </c>
      <c r="E79" s="23" t="s">
        <v>41</v>
      </c>
      <c r="F79" s="18">
        <v>0.001</v>
      </c>
      <c r="G79" s="18">
        <v>1854</v>
      </c>
      <c r="H79" s="18">
        <v>1.09</v>
      </c>
      <c r="I79" s="39" t="s">
        <v>176</v>
      </c>
      <c r="J79" s="18">
        <v>1854</v>
      </c>
      <c r="K79" s="36"/>
    </row>
    <row r="80" s="3" customFormat="1" ht="33" customHeight="1" spans="1:11">
      <c r="A80" s="15"/>
      <c r="B80" s="16">
        <v>79</v>
      </c>
      <c r="C80" s="22" t="s">
        <v>206</v>
      </c>
      <c r="D80" s="22" t="s">
        <v>207</v>
      </c>
      <c r="E80" s="23" t="s">
        <v>21</v>
      </c>
      <c r="F80" s="18">
        <v>0.488</v>
      </c>
      <c r="G80" s="18">
        <v>26.55</v>
      </c>
      <c r="H80" s="18">
        <v>12.95</v>
      </c>
      <c r="I80" s="39" t="s">
        <v>176</v>
      </c>
      <c r="J80" s="18">
        <v>26.55</v>
      </c>
      <c r="K80" s="36"/>
    </row>
    <row r="81" s="3" customFormat="1" ht="33" customHeight="1" spans="1:11">
      <c r="A81" s="15"/>
      <c r="B81" s="16">
        <v>80</v>
      </c>
      <c r="C81" s="22" t="s">
        <v>208</v>
      </c>
      <c r="D81" s="22" t="s">
        <v>209</v>
      </c>
      <c r="E81" s="23" t="s">
        <v>187</v>
      </c>
      <c r="F81" s="18">
        <v>92</v>
      </c>
      <c r="G81" s="18">
        <v>6.3</v>
      </c>
      <c r="H81" s="18">
        <v>579.6</v>
      </c>
      <c r="I81" s="39" t="s">
        <v>210</v>
      </c>
      <c r="J81" s="18">
        <v>6.3</v>
      </c>
      <c r="K81" s="36"/>
    </row>
    <row r="82" s="3" customFormat="1" ht="33" customHeight="1" spans="1:11">
      <c r="A82" s="15"/>
      <c r="B82" s="16">
        <v>81</v>
      </c>
      <c r="C82" s="22" t="s">
        <v>211</v>
      </c>
      <c r="D82" s="22" t="s">
        <v>212</v>
      </c>
      <c r="E82" s="23" t="s">
        <v>148</v>
      </c>
      <c r="F82" s="18">
        <v>2.305</v>
      </c>
      <c r="G82" s="18">
        <v>10.62</v>
      </c>
      <c r="H82" s="18">
        <v>24.48</v>
      </c>
      <c r="I82" s="39" t="s">
        <v>176</v>
      </c>
      <c r="J82" s="18">
        <v>10.62</v>
      </c>
      <c r="K82" s="36"/>
    </row>
    <row r="83" s="3" customFormat="1" ht="33" customHeight="1" spans="1:11">
      <c r="A83" s="15"/>
      <c r="B83" s="16">
        <v>82</v>
      </c>
      <c r="C83" s="22" t="s">
        <v>213</v>
      </c>
      <c r="D83" s="22" t="s">
        <v>163</v>
      </c>
      <c r="E83" s="23" t="s">
        <v>148</v>
      </c>
      <c r="F83" s="18">
        <v>0.35</v>
      </c>
      <c r="G83" s="18">
        <v>13.73</v>
      </c>
      <c r="H83" s="18">
        <v>4.81</v>
      </c>
      <c r="I83" s="39" t="s">
        <v>176</v>
      </c>
      <c r="J83" s="18">
        <v>13.73</v>
      </c>
      <c r="K83" s="36"/>
    </row>
    <row r="84" s="3" customFormat="1" ht="33" customHeight="1" spans="1:11">
      <c r="A84" s="15"/>
      <c r="B84" s="16">
        <v>83</v>
      </c>
      <c r="C84" s="22" t="s">
        <v>214</v>
      </c>
      <c r="D84" s="22" t="s">
        <v>186</v>
      </c>
      <c r="E84" s="23" t="s">
        <v>148</v>
      </c>
      <c r="F84" s="18">
        <v>0.234</v>
      </c>
      <c r="G84" s="18">
        <v>5.54</v>
      </c>
      <c r="H84" s="18">
        <v>1.3</v>
      </c>
      <c r="I84" s="39" t="s">
        <v>161</v>
      </c>
      <c r="J84" s="18">
        <v>5.54</v>
      </c>
      <c r="K84" s="36"/>
    </row>
    <row r="85" s="3" customFormat="1" ht="33" customHeight="1" spans="1:11">
      <c r="A85" s="15"/>
      <c r="B85" s="16">
        <v>84</v>
      </c>
      <c r="C85" s="22" t="s">
        <v>215</v>
      </c>
      <c r="D85" s="22" t="s">
        <v>216</v>
      </c>
      <c r="E85" s="23" t="s">
        <v>148</v>
      </c>
      <c r="F85" s="18">
        <v>0.02</v>
      </c>
      <c r="G85" s="18">
        <v>6.27</v>
      </c>
      <c r="H85" s="18">
        <v>0.13</v>
      </c>
      <c r="I85" s="39" t="s">
        <v>161</v>
      </c>
      <c r="J85" s="18">
        <v>6.27</v>
      </c>
      <c r="K85" s="36"/>
    </row>
    <row r="86" s="3" customFormat="1" ht="33" customHeight="1" spans="1:11">
      <c r="A86" s="15"/>
      <c r="B86" s="16">
        <v>85</v>
      </c>
      <c r="C86" s="22" t="s">
        <v>217</v>
      </c>
      <c r="D86" s="22" t="s">
        <v>163</v>
      </c>
      <c r="E86" s="23" t="s">
        <v>148</v>
      </c>
      <c r="F86" s="18">
        <v>5.48</v>
      </c>
      <c r="G86" s="18">
        <v>2.92</v>
      </c>
      <c r="H86" s="18">
        <v>16</v>
      </c>
      <c r="I86" s="39" t="s">
        <v>176</v>
      </c>
      <c r="J86" s="18">
        <v>2.92</v>
      </c>
      <c r="K86" s="36"/>
    </row>
    <row r="87" s="3" customFormat="1" ht="33" customHeight="1" spans="1:11">
      <c r="A87" s="15"/>
      <c r="B87" s="16">
        <v>86</v>
      </c>
      <c r="C87" s="22" t="s">
        <v>218</v>
      </c>
      <c r="D87" s="22" t="s">
        <v>163</v>
      </c>
      <c r="E87" s="23" t="s">
        <v>148</v>
      </c>
      <c r="F87" s="18">
        <v>6.721</v>
      </c>
      <c r="G87" s="18">
        <v>20.72</v>
      </c>
      <c r="H87" s="18">
        <v>139.25</v>
      </c>
      <c r="I87" s="39" t="s">
        <v>219</v>
      </c>
      <c r="J87" s="18">
        <v>20.72</v>
      </c>
      <c r="K87" s="36"/>
    </row>
    <row r="88" s="3" customFormat="1" ht="33" customHeight="1" spans="1:11">
      <c r="A88" s="15"/>
      <c r="B88" s="16">
        <v>87</v>
      </c>
      <c r="C88" s="22" t="s">
        <v>220</v>
      </c>
      <c r="D88" s="22" t="s">
        <v>163</v>
      </c>
      <c r="E88" s="23" t="s">
        <v>148</v>
      </c>
      <c r="F88" s="18">
        <v>2.448</v>
      </c>
      <c r="G88" s="18">
        <v>4.12</v>
      </c>
      <c r="H88" s="18">
        <v>10.09</v>
      </c>
      <c r="I88" s="39" t="s">
        <v>176</v>
      </c>
      <c r="J88" s="18">
        <v>4.12</v>
      </c>
      <c r="K88" s="36"/>
    </row>
    <row r="89" s="3" customFormat="1" ht="33" customHeight="1" spans="1:11">
      <c r="A89" s="15"/>
      <c r="B89" s="16">
        <v>88</v>
      </c>
      <c r="C89" s="22" t="s">
        <v>221</v>
      </c>
      <c r="D89" s="22" t="s">
        <v>222</v>
      </c>
      <c r="E89" s="23" t="s">
        <v>148</v>
      </c>
      <c r="F89" s="18">
        <v>168.983</v>
      </c>
      <c r="G89" s="18">
        <v>3.57</v>
      </c>
      <c r="H89" s="18">
        <v>603.27</v>
      </c>
      <c r="I89" s="39" t="s">
        <v>203</v>
      </c>
      <c r="J89" s="18">
        <v>3.57</v>
      </c>
      <c r="K89" s="36"/>
    </row>
    <row r="90" s="3" customFormat="1" ht="33" customHeight="1" spans="1:11">
      <c r="A90" s="15"/>
      <c r="B90" s="16">
        <v>89</v>
      </c>
      <c r="C90" s="22" t="s">
        <v>223</v>
      </c>
      <c r="D90" s="22" t="s">
        <v>163</v>
      </c>
      <c r="E90" s="23" t="s">
        <v>41</v>
      </c>
      <c r="F90" s="18">
        <v>1.517</v>
      </c>
      <c r="G90" s="18">
        <v>4.01</v>
      </c>
      <c r="H90" s="18">
        <v>6.08</v>
      </c>
      <c r="I90" s="39" t="s">
        <v>224</v>
      </c>
      <c r="J90" s="18">
        <v>4.01</v>
      </c>
      <c r="K90" s="36"/>
    </row>
    <row r="91" s="3" customFormat="1" ht="33" customHeight="1" spans="1:11">
      <c r="A91" s="15"/>
      <c r="B91" s="16">
        <v>90</v>
      </c>
      <c r="C91" s="22" t="s">
        <v>225</v>
      </c>
      <c r="D91" s="22" t="s">
        <v>163</v>
      </c>
      <c r="E91" s="23" t="s">
        <v>148</v>
      </c>
      <c r="F91" s="18">
        <v>0.506</v>
      </c>
      <c r="G91" s="18">
        <v>21.35</v>
      </c>
      <c r="H91" s="18">
        <v>10.79</v>
      </c>
      <c r="I91" s="39" t="s">
        <v>224</v>
      </c>
      <c r="J91" s="18">
        <v>21.35</v>
      </c>
      <c r="K91" s="36"/>
    </row>
    <row r="92" s="3" customFormat="1" ht="33" customHeight="1" spans="1:11">
      <c r="A92" s="15"/>
      <c r="B92" s="16">
        <v>91</v>
      </c>
      <c r="C92" s="22" t="s">
        <v>226</v>
      </c>
      <c r="D92" s="22" t="s">
        <v>227</v>
      </c>
      <c r="E92" s="23" t="s">
        <v>148</v>
      </c>
      <c r="F92" s="18">
        <v>1.653</v>
      </c>
      <c r="G92" s="18">
        <v>7.27</v>
      </c>
      <c r="H92" s="18">
        <v>12.02</v>
      </c>
      <c r="I92" s="39" t="s">
        <v>176</v>
      </c>
      <c r="J92" s="18">
        <v>7.27</v>
      </c>
      <c r="K92" s="36"/>
    </row>
    <row r="93" s="3" customFormat="1" ht="33" customHeight="1" spans="1:11">
      <c r="A93" s="15"/>
      <c r="B93" s="16">
        <v>92</v>
      </c>
      <c r="C93" s="22" t="s">
        <v>228</v>
      </c>
      <c r="D93" s="22" t="s">
        <v>229</v>
      </c>
      <c r="E93" s="23" t="s">
        <v>25</v>
      </c>
      <c r="F93" s="18">
        <v>0.069</v>
      </c>
      <c r="G93" s="18">
        <v>6.02</v>
      </c>
      <c r="H93" s="18">
        <v>0.42</v>
      </c>
      <c r="I93" s="39" t="s">
        <v>176</v>
      </c>
      <c r="J93" s="18">
        <v>6.02</v>
      </c>
      <c r="K93" s="36"/>
    </row>
    <row r="94" s="3" customFormat="1" ht="33" customHeight="1" spans="1:11">
      <c r="A94" s="15"/>
      <c r="B94" s="16">
        <v>93</v>
      </c>
      <c r="C94" s="22" t="s">
        <v>230</v>
      </c>
      <c r="D94" s="22" t="s">
        <v>131</v>
      </c>
      <c r="E94" s="23" t="s">
        <v>25</v>
      </c>
      <c r="F94" s="18">
        <v>0.137</v>
      </c>
      <c r="G94" s="18">
        <v>10.65</v>
      </c>
      <c r="H94" s="18">
        <v>1.46</v>
      </c>
      <c r="I94" s="39" t="s">
        <v>176</v>
      </c>
      <c r="J94" s="18">
        <v>10.65</v>
      </c>
      <c r="K94" s="36"/>
    </row>
    <row r="95" s="3" customFormat="1" ht="33" customHeight="1" spans="1:11">
      <c r="A95" s="15"/>
      <c r="B95" s="16">
        <v>94</v>
      </c>
      <c r="C95" s="22" t="s">
        <v>231</v>
      </c>
      <c r="D95" s="22" t="s">
        <v>232</v>
      </c>
      <c r="E95" s="23" t="s">
        <v>25</v>
      </c>
      <c r="F95" s="18">
        <v>0.136</v>
      </c>
      <c r="G95" s="18">
        <v>3.76</v>
      </c>
      <c r="H95" s="18">
        <v>0.51</v>
      </c>
      <c r="I95" s="39" t="s">
        <v>176</v>
      </c>
      <c r="J95" s="18">
        <v>3.76</v>
      </c>
      <c r="K95" s="36"/>
    </row>
    <row r="96" s="3" customFormat="1" ht="33" customHeight="1" spans="1:11">
      <c r="A96" s="15"/>
      <c r="B96" s="16">
        <v>95</v>
      </c>
      <c r="C96" s="22" t="s">
        <v>233</v>
      </c>
      <c r="D96" s="22" t="s">
        <v>131</v>
      </c>
      <c r="E96" s="23" t="s">
        <v>54</v>
      </c>
      <c r="F96" s="18">
        <v>2.02</v>
      </c>
      <c r="G96" s="18">
        <v>6.34</v>
      </c>
      <c r="H96" s="18">
        <v>12.81</v>
      </c>
      <c r="I96" s="39" t="s">
        <v>176</v>
      </c>
      <c r="J96" s="18">
        <v>6.34</v>
      </c>
      <c r="K96" s="36"/>
    </row>
    <row r="97" s="3" customFormat="1" ht="33" customHeight="1" spans="1:11">
      <c r="A97" s="15"/>
      <c r="B97" s="16">
        <v>96</v>
      </c>
      <c r="C97" s="22" t="s">
        <v>234</v>
      </c>
      <c r="D97" s="22" t="s">
        <v>131</v>
      </c>
      <c r="E97" s="23" t="s">
        <v>54</v>
      </c>
      <c r="F97" s="18">
        <v>1.616</v>
      </c>
      <c r="G97" s="18">
        <v>1.59</v>
      </c>
      <c r="H97" s="18">
        <v>2.57</v>
      </c>
      <c r="I97" s="39" t="s">
        <v>176</v>
      </c>
      <c r="J97" s="18">
        <v>1.59</v>
      </c>
      <c r="K97" s="36"/>
    </row>
    <row r="98" s="3" customFormat="1" ht="33" customHeight="1" spans="1:11">
      <c r="A98" s="15"/>
      <c r="B98" s="16">
        <v>97</v>
      </c>
      <c r="C98" s="22" t="s">
        <v>235</v>
      </c>
      <c r="D98" s="22" t="s">
        <v>236</v>
      </c>
      <c r="E98" s="23" t="s">
        <v>44</v>
      </c>
      <c r="F98" s="18">
        <v>0.181</v>
      </c>
      <c r="G98" s="18">
        <v>35</v>
      </c>
      <c r="H98" s="18">
        <v>6.34</v>
      </c>
      <c r="I98" s="39" t="s">
        <v>237</v>
      </c>
      <c r="J98" s="18">
        <v>35</v>
      </c>
      <c r="K98" s="57"/>
    </row>
    <row r="99" s="3" customFormat="1" ht="33" customHeight="1" spans="1:11">
      <c r="A99" s="15"/>
      <c r="B99" s="16">
        <v>98</v>
      </c>
      <c r="C99" s="22" t="s">
        <v>238</v>
      </c>
      <c r="D99" s="22" t="s">
        <v>239</v>
      </c>
      <c r="E99" s="23" t="s">
        <v>54</v>
      </c>
      <c r="F99" s="18">
        <v>0.181</v>
      </c>
      <c r="G99" s="18">
        <v>15</v>
      </c>
      <c r="H99" s="18">
        <v>2.72</v>
      </c>
      <c r="I99" s="39" t="s">
        <v>240</v>
      </c>
      <c r="J99" s="18">
        <v>15</v>
      </c>
      <c r="K99" s="57"/>
    </row>
    <row r="100" s="3" customFormat="1" ht="33" customHeight="1" spans="1:11">
      <c r="A100" s="15"/>
      <c r="B100" s="16">
        <v>99</v>
      </c>
      <c r="C100" s="22" t="s">
        <v>241</v>
      </c>
      <c r="D100" s="22" t="s">
        <v>242</v>
      </c>
      <c r="E100" s="23" t="s">
        <v>54</v>
      </c>
      <c r="F100" s="18">
        <v>2.06</v>
      </c>
      <c r="G100" s="18">
        <v>2.65</v>
      </c>
      <c r="H100" s="18">
        <v>5.46</v>
      </c>
      <c r="I100" s="39" t="s">
        <v>176</v>
      </c>
      <c r="J100" s="18">
        <v>2.65</v>
      </c>
      <c r="K100" s="36"/>
    </row>
    <row r="101" s="3" customFormat="1" ht="47" customHeight="1" spans="1:11">
      <c r="A101" s="15"/>
      <c r="B101" s="16">
        <v>100</v>
      </c>
      <c r="C101" s="22" t="s">
        <v>243</v>
      </c>
      <c r="D101" s="22" t="s">
        <v>163</v>
      </c>
      <c r="E101" s="23" t="s">
        <v>148</v>
      </c>
      <c r="F101" s="18">
        <v>1915.034</v>
      </c>
      <c r="G101" s="18">
        <v>0.74</v>
      </c>
      <c r="H101" s="18">
        <v>842.62</v>
      </c>
      <c r="I101" s="39" t="s">
        <v>244</v>
      </c>
      <c r="J101" s="18">
        <v>0.44</v>
      </c>
      <c r="K101" s="57"/>
    </row>
    <row r="102" s="3" customFormat="1" ht="33" customHeight="1" spans="1:11">
      <c r="A102" s="15"/>
      <c r="B102" s="16">
        <v>101</v>
      </c>
      <c r="C102" s="22" t="s">
        <v>245</v>
      </c>
      <c r="D102" s="22" t="s">
        <v>163</v>
      </c>
      <c r="E102" s="23" t="s">
        <v>148</v>
      </c>
      <c r="F102" s="18">
        <v>49.207</v>
      </c>
      <c r="G102" s="18">
        <v>6.84</v>
      </c>
      <c r="H102" s="18">
        <v>336.58</v>
      </c>
      <c r="I102" s="39" t="s">
        <v>176</v>
      </c>
      <c r="J102" s="18">
        <v>6.84</v>
      </c>
      <c r="K102" s="36"/>
    </row>
    <row r="103" s="3" customFormat="1" ht="51" customHeight="1" spans="1:11">
      <c r="A103" s="15"/>
      <c r="B103" s="16">
        <v>102</v>
      </c>
      <c r="C103" s="22" t="s">
        <v>246</v>
      </c>
      <c r="D103" s="22" t="s">
        <v>247</v>
      </c>
      <c r="E103" s="23" t="s">
        <v>195</v>
      </c>
      <c r="F103" s="18">
        <v>0.064</v>
      </c>
      <c r="G103" s="18">
        <v>1.05</v>
      </c>
      <c r="H103" s="18">
        <v>0.07</v>
      </c>
      <c r="I103" s="39" t="s">
        <v>248</v>
      </c>
      <c r="J103" s="18">
        <v>1.05</v>
      </c>
      <c r="K103" s="57"/>
    </row>
    <row r="104" s="3" customFormat="1" ht="51" customHeight="1" spans="1:11">
      <c r="A104" s="15"/>
      <c r="B104" s="16">
        <v>103</v>
      </c>
      <c r="C104" s="22" t="s">
        <v>249</v>
      </c>
      <c r="D104" s="22" t="s">
        <v>186</v>
      </c>
      <c r="E104" s="23" t="s">
        <v>21</v>
      </c>
      <c r="F104" s="18">
        <v>5.323</v>
      </c>
      <c r="G104" s="18">
        <v>1.48</v>
      </c>
      <c r="H104" s="18">
        <v>7.88</v>
      </c>
      <c r="I104" s="39" t="s">
        <v>250</v>
      </c>
      <c r="J104" s="18">
        <v>1.48</v>
      </c>
      <c r="K104" s="57"/>
    </row>
    <row r="105" s="3" customFormat="1" ht="51" customHeight="1" spans="1:11">
      <c r="A105" s="15"/>
      <c r="B105" s="16">
        <v>104</v>
      </c>
      <c r="C105" s="22" t="s">
        <v>251</v>
      </c>
      <c r="D105" s="22" t="s">
        <v>163</v>
      </c>
      <c r="E105" s="23" t="s">
        <v>148</v>
      </c>
      <c r="F105" s="18">
        <v>5.75</v>
      </c>
      <c r="G105" s="18">
        <v>9.42</v>
      </c>
      <c r="H105" s="18">
        <v>54.17</v>
      </c>
      <c r="I105" s="39" t="s">
        <v>252</v>
      </c>
      <c r="J105" s="18">
        <v>9.42</v>
      </c>
      <c r="K105" s="57"/>
    </row>
    <row r="106" s="3" customFormat="1" ht="33" customHeight="1" spans="1:11">
      <c r="A106" s="15"/>
      <c r="B106" s="16">
        <v>105</v>
      </c>
      <c r="C106" s="22" t="s">
        <v>253</v>
      </c>
      <c r="D106" s="22" t="s">
        <v>163</v>
      </c>
      <c r="E106" s="23" t="s">
        <v>41</v>
      </c>
      <c r="F106" s="18">
        <v>0.001</v>
      </c>
      <c r="G106" s="18">
        <v>2168</v>
      </c>
      <c r="H106" s="18">
        <v>1.65</v>
      </c>
      <c r="I106" s="39" t="s">
        <v>176</v>
      </c>
      <c r="J106" s="18">
        <v>954</v>
      </c>
      <c r="K106" s="36"/>
    </row>
    <row r="107" s="3" customFormat="1" ht="33" customHeight="1" spans="1:11">
      <c r="A107" s="15"/>
      <c r="B107" s="16">
        <v>106</v>
      </c>
      <c r="C107" s="22" t="s">
        <v>254</v>
      </c>
      <c r="D107" s="22" t="s">
        <v>163</v>
      </c>
      <c r="E107" s="23" t="s">
        <v>148</v>
      </c>
      <c r="F107" s="18">
        <v>0.463</v>
      </c>
      <c r="G107" s="18">
        <v>5.75</v>
      </c>
      <c r="H107" s="18">
        <v>2.66</v>
      </c>
      <c r="I107" s="39" t="s">
        <v>176</v>
      </c>
      <c r="J107" s="18">
        <v>5.75</v>
      </c>
      <c r="K107" s="36"/>
    </row>
    <row r="108" s="3" customFormat="1" ht="44" customHeight="1" spans="1:11">
      <c r="A108" s="15"/>
      <c r="B108" s="16">
        <v>107</v>
      </c>
      <c r="C108" s="22" t="s">
        <v>255</v>
      </c>
      <c r="D108" s="22" t="s">
        <v>163</v>
      </c>
      <c r="E108" s="23" t="s">
        <v>54</v>
      </c>
      <c r="F108" s="18">
        <v>1.05</v>
      </c>
      <c r="G108" s="18">
        <v>12</v>
      </c>
      <c r="H108" s="18">
        <v>12.6</v>
      </c>
      <c r="I108" s="39" t="s">
        <v>256</v>
      </c>
      <c r="J108" s="18">
        <v>12</v>
      </c>
      <c r="K108" s="36"/>
    </row>
    <row r="109" s="3" customFormat="1" ht="44" customHeight="1" spans="1:11">
      <c r="A109" s="15"/>
      <c r="B109" s="16">
        <v>108</v>
      </c>
      <c r="C109" s="22" t="s">
        <v>257</v>
      </c>
      <c r="D109" s="22" t="s">
        <v>258</v>
      </c>
      <c r="E109" s="23" t="s">
        <v>141</v>
      </c>
      <c r="F109" s="18">
        <v>1.01</v>
      </c>
      <c r="G109" s="18">
        <v>537.13</v>
      </c>
      <c r="H109" s="18">
        <v>542.5</v>
      </c>
      <c r="I109" s="39" t="s">
        <v>259</v>
      </c>
      <c r="J109" s="18">
        <v>537.13</v>
      </c>
      <c r="K109" s="36"/>
    </row>
    <row r="110" s="3" customFormat="1" ht="44" customHeight="1" spans="1:11">
      <c r="A110" s="15"/>
      <c r="B110" s="16">
        <v>109</v>
      </c>
      <c r="C110" s="22" t="s">
        <v>260</v>
      </c>
      <c r="D110" s="22" t="s">
        <v>261</v>
      </c>
      <c r="E110" s="23" t="s">
        <v>41</v>
      </c>
      <c r="F110" s="18">
        <v>97.17</v>
      </c>
      <c r="G110" s="18">
        <v>40</v>
      </c>
      <c r="H110" s="18">
        <v>3886.8</v>
      </c>
      <c r="I110" s="39" t="s">
        <v>262</v>
      </c>
      <c r="J110" s="18">
        <v>40</v>
      </c>
      <c r="K110" s="57"/>
    </row>
    <row r="111" s="3" customFormat="1" ht="44" customHeight="1" spans="1:11">
      <c r="A111" s="15"/>
      <c r="B111" s="16">
        <v>110</v>
      </c>
      <c r="C111" s="22" t="s">
        <v>263</v>
      </c>
      <c r="D111" s="22" t="s">
        <v>163</v>
      </c>
      <c r="E111" s="23" t="s">
        <v>34</v>
      </c>
      <c r="F111" s="18">
        <v>3.02</v>
      </c>
      <c r="G111" s="18">
        <v>740</v>
      </c>
      <c r="H111" s="18">
        <v>2234.8</v>
      </c>
      <c r="I111" s="39" t="s">
        <v>264</v>
      </c>
      <c r="J111" s="18">
        <v>440</v>
      </c>
      <c r="K111" s="57"/>
    </row>
    <row r="112" s="3" customFormat="1" ht="44" customHeight="1" spans="1:11">
      <c r="A112" s="15"/>
      <c r="B112" s="16">
        <v>111</v>
      </c>
      <c r="C112" s="22" t="s">
        <v>265</v>
      </c>
      <c r="D112" s="22" t="s">
        <v>266</v>
      </c>
      <c r="E112" s="23" t="s">
        <v>54</v>
      </c>
      <c r="F112" s="18">
        <v>1</v>
      </c>
      <c r="G112" s="18">
        <v>150</v>
      </c>
      <c r="H112" s="18">
        <v>150</v>
      </c>
      <c r="I112" s="39" t="s">
        <v>267</v>
      </c>
      <c r="J112" s="18">
        <v>150</v>
      </c>
      <c r="K112" s="36"/>
    </row>
    <row r="113" s="3" customFormat="1" ht="33" customHeight="1" spans="1:11">
      <c r="A113" s="43"/>
      <c r="B113" s="23" t="s">
        <v>268</v>
      </c>
      <c r="C113" s="44"/>
      <c r="D113" s="45"/>
      <c r="E113" s="44"/>
      <c r="F113" s="46"/>
      <c r="G113" s="46"/>
      <c r="H113" s="32">
        <f>SUM(H5:H112)</f>
        <v>97337.162930725</v>
      </c>
      <c r="I113" s="57"/>
      <c r="J113" s="35"/>
      <c r="K113" s="36"/>
    </row>
    <row r="114" s="3" customFormat="1" ht="52" customHeight="1" spans="1:11">
      <c r="A114" s="40" t="s">
        <v>269</v>
      </c>
      <c r="B114" s="23"/>
      <c r="C114" s="44"/>
      <c r="D114" s="44" t="s">
        <v>270</v>
      </c>
      <c r="E114" s="44"/>
      <c r="F114" s="46"/>
      <c r="G114" s="46"/>
      <c r="H114" s="32"/>
      <c r="I114" s="26"/>
      <c r="J114" s="35"/>
      <c r="K114" s="58"/>
    </row>
    <row r="115" s="3" customFormat="1" ht="30" customHeight="1" spans="1:11">
      <c r="A115" s="40"/>
      <c r="B115" s="23"/>
      <c r="C115" s="44"/>
      <c r="D115" s="45"/>
      <c r="E115" s="44"/>
      <c r="F115" s="46"/>
      <c r="G115" s="46"/>
      <c r="H115" s="32"/>
      <c r="I115" s="26"/>
      <c r="J115" s="35"/>
      <c r="K115" s="58"/>
    </row>
    <row r="116" ht="4.2" hidden="1" customHeight="1" spans="1:11">
      <c r="A116" s="47"/>
      <c r="B116" s="47"/>
      <c r="C116" s="47"/>
      <c r="D116" s="48"/>
      <c r="I116" s="5"/>
      <c r="K116" s="59"/>
    </row>
    <row r="117" ht="9" hidden="1" customHeight="1" spans="1:11">
      <c r="A117" s="47"/>
      <c r="B117" s="47"/>
      <c r="C117" s="47"/>
      <c r="D117" s="48"/>
      <c r="I117" s="5"/>
      <c r="K117" s="59"/>
    </row>
    <row r="118" hidden="1" customHeight="1" spans="1:11">
      <c r="A118" s="47"/>
      <c r="B118" s="47"/>
      <c r="C118" s="47"/>
      <c r="D118" s="48"/>
      <c r="I118" s="5"/>
      <c r="K118" s="59"/>
    </row>
    <row r="119" hidden="1" customHeight="1" spans="1:11">
      <c r="A119" s="47"/>
      <c r="B119" s="47"/>
      <c r="C119" s="47"/>
      <c r="D119" s="48"/>
      <c r="I119" s="5"/>
      <c r="K119" s="59"/>
    </row>
    <row r="120" hidden="1" customHeight="1" spans="1:11">
      <c r="A120" s="47"/>
      <c r="B120" s="47"/>
      <c r="C120" s="47"/>
      <c r="D120" s="49"/>
      <c r="E120" s="50"/>
      <c r="F120" s="51"/>
      <c r="G120" s="51"/>
      <c r="H120" s="51"/>
      <c r="I120" s="50"/>
      <c r="J120" s="50"/>
      <c r="K120" s="60"/>
    </row>
    <row r="121" ht="80" customHeight="1" spans="1:11">
      <c r="A121" s="52" t="s">
        <v>271</v>
      </c>
      <c r="B121" s="53"/>
      <c r="C121" s="54"/>
      <c r="D121" s="53" t="s">
        <v>272</v>
      </c>
      <c r="E121" s="53"/>
      <c r="F121" s="53"/>
      <c r="G121" s="53"/>
      <c r="H121" s="53"/>
      <c r="I121" s="53" t="s">
        <v>273</v>
      </c>
      <c r="J121" s="53"/>
      <c r="K121" s="54"/>
    </row>
    <row r="122" customHeight="1" spans="1:11">
      <c r="A122" s="55" t="s">
        <v>274</v>
      </c>
      <c r="B122" s="55"/>
      <c r="C122" s="55"/>
      <c r="D122" s="55"/>
      <c r="E122" s="55"/>
      <c r="F122" s="56"/>
      <c r="G122" s="56"/>
      <c r="H122" s="56"/>
      <c r="I122" s="61"/>
      <c r="J122" s="53"/>
      <c r="K122" s="53"/>
    </row>
    <row r="472" customHeight="1" spans="5:5">
      <c r="E472" s="4"/>
    </row>
    <row r="473" customHeight="1" spans="5:5">
      <c r="E473" s="4"/>
    </row>
    <row r="474" customHeight="1" spans="5:5">
      <c r="E474" s="4"/>
    </row>
    <row r="475" customHeight="1" spans="5:5">
      <c r="E475" s="4"/>
    </row>
    <row r="476" customHeight="1" spans="5:5">
      <c r="E476" s="4"/>
    </row>
    <row r="477" customHeight="1" spans="5:5">
      <c r="E477" s="4"/>
    </row>
    <row r="478" customHeight="1" spans="5:5">
      <c r="E478" s="4"/>
    </row>
    <row r="479" customHeight="1" spans="5:5">
      <c r="E479" s="4"/>
    </row>
    <row r="480" customHeight="1" spans="5:5">
      <c r="E480" s="4"/>
    </row>
  </sheetData>
  <mergeCells count="15">
    <mergeCell ref="A1:K1"/>
    <mergeCell ref="B2:C2"/>
    <mergeCell ref="D2:H2"/>
    <mergeCell ref="J2:K2"/>
    <mergeCell ref="B3:C3"/>
    <mergeCell ref="D3:H3"/>
    <mergeCell ref="J3:K3"/>
    <mergeCell ref="A121:C121"/>
    <mergeCell ref="D121:H121"/>
    <mergeCell ref="I121:K121"/>
    <mergeCell ref="A122:K122"/>
    <mergeCell ref="A2:A3"/>
    <mergeCell ref="A4:A113"/>
    <mergeCell ref="A114:C120"/>
    <mergeCell ref="D114:K120"/>
  </mergeCells>
  <printOptions gridLines="1"/>
  <pageMargins left="0.16875" right="0.16875" top="0.393055555555556" bottom="0.314583333333333" header="0.236111111111111" footer="0.314583333333333"/>
  <pageSetup paperSize="9" scale="79" fitToHeight="0" orientation="landscape" horizontalDpi="600"/>
  <headerFooter alignWithMargins="0"/>
  <rowBreaks count="4" manualBreakCount="4">
    <brk id="13" max="16383" man="1"/>
    <brk id="77" max="16383" man="1"/>
    <brk id="90" max="16383" man="1"/>
    <brk id="11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主材价格表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木头人</cp:lastModifiedBy>
  <dcterms:created xsi:type="dcterms:W3CDTF">2019-08-26T07:49:00Z</dcterms:created>
  <cp:lastPrinted>2021-11-10T02:27:00Z</cp:lastPrinted>
  <dcterms:modified xsi:type="dcterms:W3CDTF">2023-08-04T02:59:45Z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FB316753BE1543D2A161ADFD95FD678F_13</vt:lpwstr>
  </property>
</Properties>
</file>