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788"/>
  </bookViews>
  <sheets>
    <sheet name="主材价格表 " sheetId="1" r:id="rId1"/>
    <sheet name="20万" sheetId="3" r:id="rId2"/>
  </sheets>
  <definedNames>
    <definedName name="_xlnm.Print_Area" localSheetId="0">'主材价格表 '!$A$1:$M$109</definedName>
    <definedName name="_xlnm.Print_Titles" localSheetId="1">'20万'!$1:$4</definedName>
    <definedName name="_xlnm.Print_Titles" localSheetId="0">'主材价格表 '!$1:$4</definedName>
    <definedName name="_xlnm.Print_Area" localSheetId="1">'20万'!$A$1:$M$16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<sst xmlns="http://schemas.openxmlformats.org/spreadsheetml/2006/main" count="419" uniqueCount="223">
  <si>
    <t>龙岩市本级财政投资建设项目缺项材料选用定价审批表</t>
  </si>
  <si>
    <t>项目   基本   情况</t>
  </si>
  <si>
    <t>立项批复项目名称</t>
  </si>
  <si>
    <t>龙岩大道四期代征武警训练基地办公楼修缮项目（室外工程）</t>
  </si>
  <si>
    <t>立项批复文号</t>
  </si>
  <si>
    <t>项目单位</t>
  </si>
  <si>
    <t>龙岩市新城乡建设发展有限公司</t>
  </si>
  <si>
    <t>项目主管部门</t>
  </si>
  <si>
    <t>龙岩市住房和城乡建设局</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</si>
  <si>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</si>
  <si>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</si>
  <si>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</si>
  <si>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</si>
  <si>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</si>
  <si>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</si>
  <si>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</si>
  <si>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</si>
  <si>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</si>
  <si>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</si>
  <si>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</si>
  <si>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一</t>
  </si>
  <si>
    <t>土建部分</t>
  </si>
  <si>
    <t>镀锌铁丝</t>
  </si>
  <si>
    <t>8#</t>
  </si>
  <si>
    <t>kg</t>
  </si>
  <si>
    <t>按2023年厦门年刊</t>
  </si>
  <si>
    <t>土工布</t>
  </si>
  <si>
    <t>200g</t>
  </si>
  <si>
    <t>m2</t>
  </si>
  <si>
    <t>圆钉</t>
  </si>
  <si>
    <t>23预算定额基价</t>
  </si>
  <si>
    <t>低合金钢焊条</t>
  </si>
  <si>
    <t>E43系列</t>
  </si>
  <si>
    <t>镀锌钢丝网</t>
  </si>
  <si>
    <t>15*15，丝径1.0</t>
  </si>
  <si>
    <t>按龙岩2024年5月新罗区信息价中的钢丝网单价+（镀锌钢管-焊接钢管）*0．0021T/M2换算</t>
  </si>
  <si>
    <t>黑土</t>
  </si>
  <si>
    <t>m3</t>
  </si>
  <si>
    <t>按2023年厦门年刊“种植土”单价</t>
  </si>
  <si>
    <t>混凝土空心砖</t>
  </si>
  <si>
    <t>180×190×240</t>
  </si>
  <si>
    <t>块</t>
  </si>
  <si>
    <t>珍珠岩混凝土空心砌块</t>
  </si>
  <si>
    <t>190×190×190 MU5.0</t>
  </si>
  <si>
    <t>混凝土内撑条</t>
  </si>
  <si>
    <t>20mm×25mm</t>
  </si>
  <si>
    <t>m</t>
  </si>
  <si>
    <t>浅灰色防滑砖</t>
  </si>
  <si>
    <t>600×600</t>
  </si>
  <si>
    <t>60元/m2，广州市百盛建材有限公司 彭经理 1802900209                       68元/m2，福建福州万达唯美建材有限公司 苏女士 13600887395                   65元/m2，厦门杉跃建材有限公司 尹先生 18065536555</t>
  </si>
  <si>
    <t>花岗岩（芝麻灰）</t>
  </si>
  <si>
    <t>300*300*30mm</t>
  </si>
  <si>
    <t>50元/m2，泉州万博进出口有限公司，姬经理：18065436066 ；           58元/m2，福建省南安市三鑫石材有限公司：13505016548 ；             55元/m2，厦门初久石材有限公司姬总：13328429321；</t>
  </si>
  <si>
    <t>300*300*20mm</t>
  </si>
  <si>
    <t>42元/m2，泉州万博进出口有限公司，姬经理：18065436066 ；           55元/m2，福建省南安市三鑫石材有限公司：13505016548 ；             50元/m2，厦门初久石材有限公司姬总：13328429321；</t>
  </si>
  <si>
    <t>树脂盖板</t>
  </si>
  <si>
    <t>300*500*30</t>
  </si>
  <si>
    <t>按财政指导文件</t>
  </si>
  <si>
    <t>包干价</t>
  </si>
  <si>
    <t>酚醛调和漆</t>
  </si>
  <si>
    <t>耐水腻子粉</t>
  </si>
  <si>
    <t/>
  </si>
  <si>
    <t>按2024年5月龙岩市长汀县信息价“外墙面腻子粉”单价</t>
  </si>
  <si>
    <t>真石漆</t>
  </si>
  <si>
    <t xml:space="preserve">嘉宝莉：嘉宝莉化工集团股份有限公司、18060019966、报价3.2元；
三棵树：福建晟旭贸易有限责任公司（代理）、13860292868、报价4.8元；
立邦：广州立邦涂料有限公司、15578878768、报价3.3元；
</t>
  </si>
  <si>
    <t>真石面漆</t>
  </si>
  <si>
    <t xml:space="preserve">嘉宝莉：嘉宝莉化工集团股份有限公司、18060019966、报价14元；
三棵树：福建晟旭贸易有限责任公司（代理）、13860292868、报价16元；
立邦：广州立邦涂料有限公司、15578878768、报价17元；
</t>
  </si>
  <si>
    <t>醇酸漆稀释剂</t>
  </si>
  <si>
    <t>脱模剂</t>
  </si>
  <si>
    <t>药剂</t>
  </si>
  <si>
    <t>肥料</t>
  </si>
  <si>
    <t>木脚手板</t>
  </si>
  <si>
    <t>银姬小蜡球</t>
  </si>
  <si>
    <t>H：150cm，P：:120cm，容器苗，型态饱满，修剪成球</t>
  </si>
  <si>
    <t>株</t>
  </si>
  <si>
    <t>按2024年5月份福州信息价</t>
  </si>
  <si>
    <t>海桐球</t>
  </si>
  <si>
    <t>H：100cm，P：:100cm，容器苗，型态饱满，修剪成球</t>
  </si>
  <si>
    <t>龙岩2024年第一季度信息价H80*P100cm</t>
  </si>
  <si>
    <t>红叶石楠</t>
  </si>
  <si>
    <t>H：40cm，P：:30cm，袋苗，型态饱满，叶片完整</t>
  </si>
  <si>
    <t>按2024年5月份漳州信息价</t>
  </si>
  <si>
    <t>花叶美人蕉</t>
  </si>
  <si>
    <t>丛</t>
  </si>
  <si>
    <t>花叶芦竹</t>
  </si>
  <si>
    <t>H：40cm，P：:30cm，袋苗，型态饱满，叶片完</t>
  </si>
  <si>
    <t>按2024年5月份厦门信息价</t>
  </si>
  <si>
    <t>龟背竹</t>
  </si>
  <si>
    <t>H：50cm，P：30cm，袋苗，型态饱满，叶片完整</t>
  </si>
  <si>
    <t>龙岩2024年第一季度信息价H40*P30cm</t>
  </si>
  <si>
    <t>大红花扶桑</t>
  </si>
  <si>
    <t>H：30cm，P：30cm，袋苗，型态饱满，叶片完整</t>
  </si>
  <si>
    <t>成品实木复合门</t>
  </si>
  <si>
    <t>1000×2200（复合），含五金配件，门锁、门碰、百叶</t>
  </si>
  <si>
    <t>樘</t>
  </si>
  <si>
    <t>1350元/樘，金迪门业，电话：朱总  13600982952                          1400元/樘，福建裕家木业有限公司，电话13959055515                              1300元/樘龙岩市炜达木业有限公司，电话15880390701</t>
  </si>
  <si>
    <t>烧面芝麻白砂基混凝土平沿石</t>
  </si>
  <si>
    <t>1000*200*250</t>
  </si>
  <si>
    <t>80元/m，福建省万事兴石材有限责任工程，13960086280；                74元/m，福建省鑫通市政园林有限公司，13960086280；                 85元/m，福建南安洪磊石业有限公司，13960086280；</t>
  </si>
  <si>
    <t>细粒式改性沥青混凝土</t>
  </si>
  <si>
    <t>PAC-13  碎石</t>
  </si>
  <si>
    <t xml:space="preserve">1000元/m3，福建一八八建设工程有限公司，电话：13959030259；        1050元/m3，龙岩市新罗区熊雄公路工程有限公司，电话：13906073152； 1100元/m3，龙岩夷路建设工程有限公司，电话：13799081392；                 </t>
  </si>
  <si>
    <t>不计税，不含运费（不含施工费，不含第三方检测费）</t>
  </si>
  <si>
    <t>二</t>
  </si>
  <si>
    <t>安装部分</t>
  </si>
  <si>
    <t>硬聚氯乙烯管</t>
  </si>
  <si>
    <t>Φ15</t>
  </si>
  <si>
    <t>法兰式可曲挠单球体橡胶软接头</t>
  </si>
  <si>
    <t>DN100</t>
  </si>
  <si>
    <t>个</t>
  </si>
  <si>
    <t>按2024年5月厦门信息价</t>
  </si>
  <si>
    <t>DN150</t>
  </si>
  <si>
    <t>地脚螺栓</t>
  </si>
  <si>
    <t>成套</t>
  </si>
  <si>
    <t>㎏</t>
  </si>
  <si>
    <t>球墨铸铁给水管</t>
  </si>
  <si>
    <t>室外球墨铸铁给水管件</t>
  </si>
  <si>
    <t>螺纹阀门</t>
  </si>
  <si>
    <t>DN15</t>
  </si>
  <si>
    <t>DN20</t>
  </si>
  <si>
    <t>低阻力倒流防止器</t>
  </si>
  <si>
    <t>DN50</t>
  </si>
  <si>
    <t>按2023年福州年刊</t>
  </si>
  <si>
    <t>玻璃管水位计</t>
  </si>
  <si>
    <t>DN25</t>
  </si>
  <si>
    <t>减压阀</t>
  </si>
  <si>
    <t>DN32</t>
  </si>
  <si>
    <t>平焊钢法兰</t>
  </si>
  <si>
    <t>片</t>
  </si>
  <si>
    <t>DN200</t>
  </si>
  <si>
    <t>碳钢平焊法兰</t>
  </si>
  <si>
    <t>DN80</t>
  </si>
  <si>
    <t>平焊法兰</t>
  </si>
  <si>
    <t>PN1.6MPa DN100</t>
  </si>
  <si>
    <t>副</t>
  </si>
  <si>
    <t>活塞式液压水位控制阀</t>
  </si>
  <si>
    <t>防止旋流器</t>
  </si>
  <si>
    <t>推车式灭火器</t>
  </si>
  <si>
    <t>MFT/ABC20</t>
  </si>
  <si>
    <t>组</t>
  </si>
  <si>
    <t>635元/组 13906075115（龙安）
1000元/组 卢18065263686（天广）</t>
  </si>
  <si>
    <t>自动排气阀</t>
  </si>
  <si>
    <t>消防栓底座</t>
  </si>
  <si>
    <t>带弯头 DN100</t>
  </si>
  <si>
    <t>67.794元/台 詹13559254365（美的）
95元/台 温18959086767 （格力）
78元/台 赖13950288499（海尔）</t>
  </si>
  <si>
    <t>铜芯电力电缆</t>
  </si>
  <si>
    <t>WDZB-YJY-3×4</t>
  </si>
  <si>
    <t>按2024.5月龙岩新罗区信息价*厦门系数换算1.19</t>
  </si>
  <si>
    <t>WDZB-YJY-3×16</t>
  </si>
  <si>
    <t>WDZB-YJY-5×10</t>
  </si>
  <si>
    <t>WDZB-YJY-4×50+1×25</t>
  </si>
  <si>
    <t>WDZB-YJY-4×70+1×35</t>
  </si>
  <si>
    <t>户内热缩式电缆终端头</t>
  </si>
  <si>
    <t>电缆截面≤50mm2</t>
  </si>
  <si>
    <t>套</t>
  </si>
  <si>
    <t>19预算定额基价</t>
  </si>
  <si>
    <t>电缆截面≤70mm2</t>
  </si>
  <si>
    <t>法兰水表</t>
  </si>
  <si>
    <t>井盖安全防护网</t>
  </si>
  <si>
    <t>玻璃钢化粪池池</t>
  </si>
  <si>
    <t>16m3</t>
  </si>
  <si>
    <t>成套配电箱 总配电箱1</t>
  </si>
  <si>
    <t>悬挂嵌入式</t>
  </si>
  <si>
    <t>台</t>
  </si>
  <si>
    <t>16301元/台 谢13805072727（亿科）
13493元/台 叶13400579475 （永虹）
14184元/台 王13860609077（闽先）</t>
  </si>
  <si>
    <t>成套配电箱 总配电箱2</t>
  </si>
  <si>
    <t>11839元/台 谢13805072727（亿科）
10484元/台 叶13400579475 （永虹）
12217元/台 王13860609077（闽先）</t>
  </si>
  <si>
    <t>成套塑料检查井</t>
  </si>
  <si>
    <t>ID700*ID300（井深1.2m）</t>
  </si>
  <si>
    <t>1531元/座 齐18050306190（江苏河马）
1457元/座 王18950299315（泓井）
1634元/座 胡13705995198（盛世金井）</t>
  </si>
  <si>
    <t>ID700*ID400（井深1.2m）</t>
  </si>
  <si>
    <t>1648元/座 齐18050306190（江苏河马）
1563元/座 王18950299315（泓井）
1751元/座 胡13705995198（盛世金井）</t>
  </si>
  <si>
    <t>ID700*ID500（井深1.3m）</t>
  </si>
  <si>
    <t>1856元/座 齐18050306190（江苏河马）
1757元/座 王18950299315（泓井）
1975元/座 胡13705995198（盛世金井）</t>
  </si>
  <si>
    <t>ID700*ID600（井深1.7m）</t>
  </si>
  <si>
    <t>2377元/座 齐18050306190（江苏河马）
2259元/座 王18950299315（泓井）
2493元/座 胡13705995198（盛世金井）</t>
  </si>
  <si>
    <t>OD450*ID200（井深1m）</t>
  </si>
  <si>
    <t>526元/座 齐18050306190（江苏河马）
508元/座 王18950299315（泓井）
545元/座 胡13705995198（盛世金井）</t>
  </si>
  <si>
    <t>树脂井盖井座</t>
  </si>
  <si>
    <t>Φ700，轻型</t>
  </si>
  <si>
    <t>树脂复合井盖井座</t>
  </si>
  <si>
    <t>Φ450</t>
  </si>
  <si>
    <t>140元/座 齐18050306190（江苏河马）
128元/座 王18950299315（泓井）
156元/座 胡13705995198（盛世金井）</t>
  </si>
  <si>
    <t>成品聚乙烯渗透井</t>
  </si>
  <si>
    <t>600*400*600，PE材质，厚度5mm</t>
  </si>
  <si>
    <t xml:space="preserve">235元/套 李13459735121（亚井）
380元/套 钟15205006327（莱多）
2000元/套 谢18968992282（蓝机）
</t>
  </si>
  <si>
    <t xml:space="preserve">成品截污雨水口 </t>
  </si>
  <si>
    <t>尺寸：584mm*388mm*820mm(h)，井体材质：树脂混凝土，抗压强度250kN/m2，含防盗型600*400标准格栅（30mm厚），内置过滤器560mm*360mm*450mm(h)，含扰流板、专用滤芯</t>
  </si>
  <si>
    <t xml:space="preserve">2450元/套 李13459735121（亚井）
3980元/套 钟15205006327（莱多）
2850元/套 谢18968992282（蓝机）
</t>
  </si>
  <si>
    <t>喇叭口</t>
  </si>
  <si>
    <t>DN200，铸铁</t>
  </si>
  <si>
    <t xml:space="preserve">200元/套 李13459735121（亚井）
285元/套 钟15205006327（莱多）
1500元/套 谢18968992282（蓝机）
</t>
  </si>
  <si>
    <t>180T不锈钢成品消防水箱</t>
  </si>
  <si>
    <t xml:space="preserve">115000元/个 张13806038853（金欣工）
170300元/个 陈13600893473（榕水）
165133元/个 刘13799477418（伟业成）
</t>
  </si>
  <si>
    <t>慢充电桩</t>
  </si>
  <si>
    <t>7KW</t>
  </si>
  <si>
    <t xml:space="preserve">1880元/台  刘17805955950（津太）
1600元/盏 刘18965060125（安科瑞）
</t>
  </si>
  <si>
    <t>快充电桩</t>
  </si>
  <si>
    <t>40KW</t>
  </si>
  <si>
    <t xml:space="preserve">23400元/台  刘17805955950（津太）
25000元/盏 刘18965060125（安科瑞）
</t>
  </si>
  <si>
    <t>高杆灯</t>
  </si>
  <si>
    <t>150W，高6米</t>
  </si>
  <si>
    <t>2300元/盏  徐13305002705（永利达）
2500元/盏 钟18558725309（步卓唯美）
2198元/盏 张13799419353（辉日）</t>
  </si>
  <si>
    <t>100W，高6米</t>
  </si>
  <si>
    <t>2200元/盏  徐13305002705（永利达）
2100元/盏 钟18558725309（步卓唯美）
2080元/盏 张13799419353（辉日）</t>
  </si>
  <si>
    <t>18目不锈钢防虫网罩</t>
  </si>
  <si>
    <t>按2023年厦门市建设工程材料价格“不锈钢丝网”单价：48.67*（3.14*0.2）＝30.565</t>
  </si>
  <si>
    <t>MPP管</t>
  </si>
  <si>
    <t>DN50,壁厚3.5mm</t>
  </si>
  <si>
    <t xml:space="preserve">3.363元/m  李13559969800（集泰）
4.6元/m 谢18905979900（晶杰）
</t>
  </si>
  <si>
    <t>DN80，壁厚4mm</t>
  </si>
  <si>
    <t xml:space="preserve">5.752元/m  李13559969800（集泰）
9.16元/m 谢18905979900（晶杰）
</t>
  </si>
  <si>
    <t>DN100，壁厚4mm</t>
  </si>
  <si>
    <t xml:space="preserve">11.504元/m  李13559969800（集泰）
11.8元/m 谢18905979900（晶杰）
</t>
  </si>
  <si>
    <t>合计</t>
  </si>
  <si>
    <t>专家签署意见</t>
  </si>
  <si>
    <r>
      <rPr>
        <sz val="9"/>
        <rFont val="宋体"/>
        <charset val="134"/>
      </rPr>
      <t xml:space="preserve">                                     </t>
    </r>
    <r>
      <rPr>
        <sz val="12"/>
        <rFont val="宋体"/>
        <charset val="134"/>
      </rPr>
      <t xml:space="preserve">    </t>
    </r>
    <r>
      <rPr>
        <sz val="11"/>
        <rFont val="宋体"/>
        <charset val="134"/>
      </rPr>
      <t xml:space="preserve"> 年    月     日</t>
    </r>
  </si>
  <si>
    <t>签署意见</t>
  </si>
  <si>
    <t xml:space="preserve">                                                                                             （  内容可另附页）
                                                                                                  单位负责人：（签字、加盖单位公章）
                                                                                                 年      月      日
        </t>
  </si>
  <si>
    <t>注：不执行工程造价管理机构发布工程造价信息的建筑材料可只提供必要性和技术性认证。</t>
  </si>
  <si>
    <t xml:space="preserve">
                                                          年      月      日
        </t>
  </si>
  <si>
    <t xml:space="preserve">  （内容可另附页）
                                                                 单位负责人：（签字、加盖单位公章）
                                                                    年      月      日
        </t>
  </si>
  <si>
    <t>注：表中材料、设备报价均为不含税单价 ，不执行工程造价管理机构发布工程造价信息的建筑材料可只提供必要性和技术性认证。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</si>
</sst>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 numFmtId="178" formatCode="0.00_);[Red]\(0.00\)"/>
    <numFmt numFmtId="179" formatCode="#,##0_ "/>
    <numFmt numFmtId="180" formatCode="0.000"/>
  </numFmts>
  <fonts count="48">
    <font>
      <sz val="11"/>
      <name val="宋体"/>
      <charset val="134"/>
    </font>
    <font>
      <sz val="11"/>
      <color theme="1"/>
      <name val="宋体"/>
      <charset val="134"/>
    </font>
    <font>
      <sz val="12"/>
      <color theme="1"/>
      <name val="宋体"/>
      <charset val="134"/>
    </font>
    <font>
      <sz val="10"/>
      <color theme="1"/>
      <name val="宋体"/>
      <charset val="134"/>
    </font>
    <font>
      <sz val="12"/>
      <name val="Calibri"/>
      <charset val="134"/>
    </font>
    <font>
      <sz val="11"/>
      <color theme="1"/>
      <name val="Calibri"/>
      <charset val="134"/>
    </font>
    <font>
      <sz val="18"/>
      <color theme="1"/>
      <name val="宋体"/>
      <charset val="134"/>
    </font>
    <font>
      <sz val="14"/>
      <name val="宋体"/>
      <charset val="134"/>
    </font>
    <font>
      <sz val="9"/>
      <color rgb="FF000000"/>
      <name val="宋体"/>
      <charset val="134"/>
    </font>
    <font>
      <sz val="9"/>
      <color rgb="FF000000"/>
      <name val="Times New Roman"/>
      <charset val="134"/>
    </font>
    <font>
      <sz val="10"/>
      <name val="宋体"/>
      <charset val="134"/>
    </font>
    <font>
      <sz val="10"/>
      <name val="Arial"/>
      <charset val="134"/>
    </font>
    <font>
      <sz val="9"/>
      <name val="宋体"/>
      <charset val="134"/>
    </font>
    <font>
      <sz val="9"/>
      <name val="Arial"/>
      <charset val="134"/>
    </font>
    <font>
      <sz val="12"/>
      <color rgb="FF000000"/>
      <name val="宋体"/>
      <charset val="134"/>
    </font>
    <font>
      <sz val="11"/>
      <color indexed="8"/>
      <name val="Calibri"/>
      <charset val="134"/>
    </font>
    <font>
      <b/>
      <sz val="10"/>
      <name val="宋体"/>
      <charset val="134"/>
    </font>
    <font>
      <b/>
      <sz val="11"/>
      <name val="宋体"/>
      <charset val="134"/>
    </font>
    <font>
      <sz val="9"/>
      <color rgb="FFFF0000"/>
      <name val="宋体"/>
      <charset val="134"/>
    </font>
    <font>
      <b/>
      <sz val="12"/>
      <name val="宋体"/>
      <charset val="134"/>
      <scheme val="minor"/>
    </font>
    <font>
      <sz val="11"/>
      <color rgb="FF000000"/>
      <name val="宋体"/>
      <charset val="134"/>
    </font>
    <font>
      <sz val="18"/>
      <color rgb="FF000000"/>
      <name val="宋体"/>
      <charset val="134"/>
    </font>
    <font>
      <sz val="9"/>
      <color theme="1"/>
      <name val="宋体"/>
      <charset val="134"/>
    </font>
    <font>
      <sz val="8"/>
      <name val="宋体"/>
      <charset val="134"/>
    </font>
    <font>
      <sz val="8"/>
      <color theme="1"/>
      <name val="宋体"/>
      <charset val="134"/>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Calibri"/>
      <charset val="134"/>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 borderId="1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4" fillId="0" borderId="0" applyNumberFormat="0" applyFill="0" applyBorder="0" applyAlignment="0" applyProtection="0">
      <alignment vertical="center"/>
    </xf>
    <xf numFmtId="0" fontId="35" fillId="4" borderId="18" applyNumberFormat="0" applyAlignment="0" applyProtection="0">
      <alignment vertical="center"/>
    </xf>
    <xf numFmtId="0" fontId="36" fillId="5" borderId="19" applyNumberFormat="0" applyAlignment="0" applyProtection="0">
      <alignment vertical="center"/>
    </xf>
    <xf numFmtId="0" fontId="37" fillId="5" borderId="18" applyNumberFormat="0" applyAlignment="0" applyProtection="0">
      <alignment vertical="center"/>
    </xf>
    <xf numFmtId="0" fontId="38" fillId="6" borderId="20" applyNumberFormat="0" applyAlignment="0" applyProtection="0">
      <alignment vertical="center"/>
    </xf>
    <xf numFmtId="0" fontId="39" fillId="0" borderId="21" applyNumberFormat="0" applyFill="0" applyAlignment="0" applyProtection="0">
      <alignment vertical="center"/>
    </xf>
    <xf numFmtId="0" fontId="40" fillId="0" borderId="22"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xf numFmtId="0" fontId="46" fillId="0" borderId="0">
      <protection locked="0"/>
    </xf>
  </cellStyleXfs>
  <cellXfs count="92">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49" applyFont="1" applyFill="1" applyAlignment="1" applyProtection="1">
      <alignment wrapText="1"/>
    </xf>
    <xf numFmtId="0" fontId="0"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5" fillId="0" borderId="0" xfId="49" applyFont="1" applyFill="1" applyAlignment="1" applyProtection="1">
      <alignment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0" borderId="1" xfId="49" applyNumberFormat="1" applyFont="1" applyFill="1" applyBorder="1" applyAlignment="1" applyProtection="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77" fontId="12" fillId="0" borderId="1"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7" fillId="0" borderId="0" xfId="0" applyFont="1" applyFill="1" applyBorder="1" applyAlignment="1">
      <alignment horizontal="center" vertical="center" wrapText="1"/>
    </xf>
    <xf numFmtId="176" fontId="17" fillId="0" borderId="0" xfId="0" applyNumberFormat="1" applyFont="1" applyFill="1" applyBorder="1" applyAlignment="1">
      <alignment horizontal="center" vertical="center" wrapText="1"/>
    </xf>
    <xf numFmtId="176" fontId="5" fillId="0" borderId="0" xfId="49" applyNumberFormat="1" applyFont="1" applyFill="1" applyAlignment="1" applyProtection="1">
      <alignment wrapText="1"/>
    </xf>
    <xf numFmtId="176" fontId="2" fillId="0" borderId="1" xfId="0" applyNumberFormat="1"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179" fontId="18" fillId="0" borderId="1" xfId="0" applyNumberFormat="1" applyFont="1" applyFill="1" applyBorder="1" applyAlignment="1">
      <alignment horizontal="center" vertical="center" wrapText="1"/>
    </xf>
    <xf numFmtId="0" fontId="3" fillId="0" borderId="1" xfId="49" applyFont="1" applyFill="1" applyBorder="1" applyAlignment="1" applyProtection="1">
      <alignment wrapText="1"/>
    </xf>
    <xf numFmtId="0" fontId="0" fillId="0" borderId="12"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vertical="center" wrapText="1"/>
    </xf>
    <xf numFmtId="0" fontId="8" fillId="0" borderId="0" xfId="0" applyFont="1" applyFill="1" applyBorder="1" applyAlignment="1">
      <alignment vertical="center" wrapText="1"/>
    </xf>
    <xf numFmtId="0" fontId="0" fillId="0" borderId="0" xfId="0" applyFont="1" applyFill="1" applyAlignment="1">
      <alignment vertical="center" wrapText="1"/>
    </xf>
    <xf numFmtId="0" fontId="20" fillId="0" borderId="0" xfId="0" applyFont="1" applyFill="1" applyAlignment="1">
      <alignment horizontal="center" vertical="center" wrapText="1"/>
    </xf>
    <xf numFmtId="0" fontId="20" fillId="0" borderId="0" xfId="0" applyFont="1" applyFill="1" applyAlignment="1">
      <alignment vertical="center" wrapText="1"/>
    </xf>
    <xf numFmtId="176" fontId="20" fillId="0" borderId="0" xfId="0" applyNumberFormat="1" applyFont="1" applyFill="1" applyAlignment="1">
      <alignment horizontal="center" vertical="center" wrapText="1"/>
    </xf>
    <xf numFmtId="176" fontId="20" fillId="0" borderId="0" xfId="0" applyNumberFormat="1" applyFont="1" applyFill="1" applyAlignment="1">
      <alignment horizontal="right" vertical="center" wrapText="1"/>
    </xf>
    <xf numFmtId="0" fontId="21" fillId="0" borderId="7" xfId="0" applyFont="1" applyFill="1" applyBorder="1" applyAlignment="1">
      <alignment horizontal="center" vertical="center" wrapText="1"/>
    </xf>
    <xf numFmtId="0" fontId="21"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2"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22" fillId="0" borderId="1" xfId="49" applyNumberFormat="1" applyFont="1" applyFill="1" applyBorder="1" applyAlignment="1" applyProtection="1">
      <alignment horizontal="left" vertical="center" wrapText="1"/>
    </xf>
    <xf numFmtId="0" fontId="22" fillId="0" borderId="1" xfId="49" applyNumberFormat="1" applyFont="1" applyFill="1" applyBorder="1" applyAlignment="1" applyProtection="1">
      <alignment vertical="center" wrapText="1"/>
    </xf>
    <xf numFmtId="0" fontId="22" fillId="0" borderId="1" xfId="49" applyNumberFormat="1" applyFont="1" applyFill="1" applyBorder="1" applyAlignment="1" applyProtection="1">
      <alignment horizontal="center" vertical="center" wrapText="1"/>
    </xf>
    <xf numFmtId="180" fontId="22" fillId="0" borderId="1" xfId="49" applyNumberFormat="1" applyFont="1" applyFill="1" applyBorder="1" applyAlignment="1" applyProtection="1">
      <alignment horizontal="center" vertical="center" wrapText="1" shrinkToFit="1"/>
    </xf>
    <xf numFmtId="0" fontId="22" fillId="0" borderId="10" xfId="49" applyNumberFormat="1" applyFont="1" applyFill="1" applyBorder="1" applyAlignment="1" applyProtection="1">
      <alignment vertical="center" wrapText="1"/>
    </xf>
    <xf numFmtId="0" fontId="8" fillId="0" borderId="1" xfId="0" applyFont="1" applyFill="1" applyBorder="1" applyAlignment="1">
      <alignment vertical="center" wrapText="1"/>
    </xf>
    <xf numFmtId="0" fontId="22" fillId="0" borderId="1" xfId="49" applyFont="1" applyFill="1" applyBorder="1" applyAlignment="1" applyProtection="1">
      <alignment horizontal="center" vertical="center" wrapText="1" shrinkToFit="1"/>
    </xf>
    <xf numFmtId="0" fontId="14" fillId="0" borderId="10"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2" fillId="0" borderId="10" xfId="49" applyNumberFormat="1" applyFont="1" applyFill="1" applyBorder="1" applyAlignment="1" applyProtection="1">
      <alignment horizontal="center" vertical="center" wrapText="1"/>
    </xf>
    <xf numFmtId="0" fontId="2" fillId="0" borderId="11" xfId="49" applyNumberFormat="1" applyFont="1" applyFill="1" applyBorder="1" applyAlignment="1" applyProtection="1">
      <alignment horizontal="center" vertical="center" wrapText="1"/>
    </xf>
    <xf numFmtId="176" fontId="8" fillId="0" borderId="3" xfId="0" applyNumberFormat="1" applyFont="1" applyFill="1" applyBorder="1" applyAlignment="1">
      <alignment horizontal="center" vertical="center" wrapText="1"/>
    </xf>
    <xf numFmtId="0" fontId="22" fillId="0" borderId="10" xfId="49" applyNumberFormat="1" applyFont="1" applyFill="1" applyBorder="1" applyAlignment="1" applyProtection="1">
      <alignment horizontal="left" vertical="center" wrapText="1"/>
    </xf>
    <xf numFmtId="180" fontId="22" fillId="0" borderId="1" xfId="49" applyNumberFormat="1" applyFont="1" applyFill="1" applyBorder="1" applyAlignment="1" applyProtection="1">
      <alignment horizontal="right" vertical="center" wrapText="1" shrinkToFit="1"/>
    </xf>
    <xf numFmtId="176" fontId="8" fillId="0" borderId="1" xfId="0" applyNumberFormat="1" applyFont="1" applyFill="1" applyBorder="1" applyAlignment="1">
      <alignment vertical="center" wrapText="1"/>
    </xf>
    <xf numFmtId="176" fontId="8" fillId="0" borderId="0" xfId="0" applyNumberFormat="1" applyFont="1" applyFill="1" applyBorder="1" applyAlignment="1">
      <alignment vertical="center" wrapText="1"/>
    </xf>
    <xf numFmtId="0" fontId="1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 fillId="0" borderId="3" xfId="49" applyNumberFormat="1" applyFont="1" applyFill="1" applyBorder="1" applyAlignment="1" applyProtection="1">
      <alignment horizontal="center" vertical="center" wrapText="1"/>
    </xf>
    <xf numFmtId="0" fontId="2" fillId="0" borderId="1" xfId="49" applyNumberFormat="1" applyFont="1" applyFill="1" applyBorder="1" applyAlignment="1" applyProtection="1">
      <alignment horizontal="center" vertical="center" wrapText="1"/>
    </xf>
    <xf numFmtId="180" fontId="22" fillId="2" borderId="1" xfId="49" applyNumberFormat="1" applyFont="1" applyFill="1" applyBorder="1" applyAlignment="1" applyProtection="1">
      <alignment horizontal="center" vertical="center" wrapText="1" shrinkToFit="1"/>
    </xf>
    <xf numFmtId="0" fontId="24" fillId="0" borderId="10" xfId="49" applyNumberFormat="1" applyFont="1" applyFill="1" applyBorder="1" applyAlignment="1" applyProtection="1">
      <alignment vertical="center" wrapText="1"/>
    </xf>
    <xf numFmtId="0" fontId="20"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176" fontId="25" fillId="0" borderId="2" xfId="49" applyNumberFormat="1" applyFont="1" applyFill="1" applyBorder="1" applyAlignment="1" applyProtection="1">
      <alignment horizontal="center" vertical="center" wrapText="1" shrinkToFit="1"/>
    </xf>
    <xf numFmtId="0" fontId="12" fillId="0" borderId="1" xfId="49" applyNumberFormat="1" applyFont="1" applyFill="1" applyBorder="1" applyAlignment="1" applyProtection="1">
      <alignment horizontal="center" vertical="center" wrapText="1"/>
    </xf>
    <xf numFmtId="0" fontId="0" fillId="0" borderId="1" xfId="0" applyFont="1" applyFill="1" applyBorder="1" applyAlignment="1">
      <alignment horizontal="left" vertical="center" wrapText="1"/>
    </xf>
    <xf numFmtId="176" fontId="12" fillId="2" borderId="1" xfId="0" applyNumberFormat="1" applyFont="1" applyFill="1" applyBorder="1" applyAlignment="1">
      <alignment horizontal="center" vertical="center" wrapText="1"/>
    </xf>
    <xf numFmtId="176" fontId="8" fillId="0" borderId="2" xfId="49" applyNumberFormat="1" applyFont="1" applyFill="1" applyBorder="1" applyAlignment="1" applyProtection="1">
      <alignment horizontal="center" vertical="center" wrapText="1" shrinkToFit="1"/>
    </xf>
    <xf numFmtId="0" fontId="20" fillId="0" borderId="2"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tabSelected="1" zoomScale="120" zoomScaleNormal="120" workbookViewId="0">
      <pane ySplit="4" topLeftCell="A8" activePane="bottomLeft" state="frozen"/>
      <selection/>
      <selection pane="bottomLeft" activeCell="D12" sqref="D12"/>
    </sheetView>
  </sheetViews>
  <sheetFormatPr defaultColWidth="9" defaultRowHeight="37.9" customHeight="1"/>
  <cols>
    <col min="1" max="1" width="4.25" style="50" customWidth="1"/>
    <col min="2" max="2" width="4.38333333333333" style="51" customWidth="1"/>
    <col min="3" max="3" width="18.3333333333333" style="51" customWidth="1"/>
    <col min="4" max="4" width="17.2833333333333" style="51" customWidth="1"/>
    <col min="5" max="5" width="5.25" style="50" customWidth="1"/>
    <col min="6" max="6" width="11.05" style="52" customWidth="1"/>
    <col min="7" max="7" width="10" style="52" customWidth="1"/>
    <col min="8" max="8" width="9.68333333333333" style="53" customWidth="1"/>
    <col min="9" max="9" width="50.2" style="50" customWidth="1"/>
    <col min="10" max="10" width="12.1833333333333" style="52" customWidth="1"/>
    <col min="11" max="11" width="13.4333333333333" style="51" customWidth="1"/>
    <col min="12" max="12" width="10.2083333333333" style="51" customWidth="1"/>
    <col min="13" max="13" width="9.275" style="51" customWidth="1"/>
    <col min="14" max="16382" width="9" style="51"/>
  </cols>
  <sheetData>
    <row r="1" s="47" customFormat="1" customHeight="1" spans="1:13">
      <c r="A1" s="54" t="s">
        <v>0</v>
      </c>
      <c r="B1" s="55"/>
      <c r="C1" s="55"/>
      <c r="D1" s="55"/>
      <c r="E1" s="55"/>
      <c r="F1" s="55"/>
      <c r="G1" s="55"/>
      <c r="H1" s="55"/>
      <c r="I1" s="55"/>
      <c r="J1" s="55"/>
      <c r="K1" s="55"/>
      <c r="L1" s="55"/>
      <c r="M1" s="55"/>
    </row>
    <row r="2" s="48" customFormat="1" customHeight="1" spans="1:13">
      <c r="A2" s="15" t="s">
        <v>1</v>
      </c>
      <c r="B2" s="56" t="s">
        <v>2</v>
      </c>
      <c r="C2" s="57"/>
      <c r="D2" s="56" t="s">
        <v>3</v>
      </c>
      <c r="E2" s="58"/>
      <c r="F2" s="58"/>
      <c r="G2" s="58"/>
      <c r="H2" s="58"/>
      <c r="I2" s="58"/>
      <c r="J2" s="58"/>
      <c r="K2" s="57"/>
      <c r="L2" s="67" t="s">
        <v>4</v>
      </c>
      <c r="M2" s="67"/>
    </row>
    <row r="3" s="48" customFormat="1" customHeight="1" spans="1:14">
      <c r="A3" s="15"/>
      <c r="B3" s="56" t="s">
        <v>5</v>
      </c>
      <c r="C3" s="57"/>
      <c r="D3" s="15" t="s">
        <v>6</v>
      </c>
      <c r="E3" s="15"/>
      <c r="F3" s="15"/>
      <c r="G3" s="15"/>
      <c r="H3" s="15"/>
      <c r="I3" s="15"/>
      <c r="J3" s="15"/>
      <c r="K3" s="15"/>
      <c r="L3" s="15" t="s">
        <v>7</v>
      </c>
      <c r="M3" s="76" t="s">
        <v>8</v>
      </c>
      <c r="N3" s="77"/>
    </row>
    <row r="4" s="48" customFormat="1" ht="36" customHeight="1" spans="1:13">
      <c r="A4" s="59" t="s">
        <v>9</v>
      </c>
      <c r="B4" s="15" t="s">
        <v>10</v>
      </c>
      <c r="C4" s="15" t="s">
        <v>11</v>
      </c>
      <c r="D4" s="15" t="s">
        <v>12</v>
      </c>
      <c r="E4" s="15" t="s">
        <v>13</v>
      </c>
      <c r="F4" s="60" t="s">
        <v>14</v>
      </c>
      <c r="G4" s="60" t="s">
        <v>15</v>
      </c>
      <c r="H4" s="60" t="s">
        <v>16</v>
      </c>
      <c r="I4" s="15" t="s">
        <v>17</v>
      </c>
      <c r="J4" s="60" t="s">
        <v>18</v>
      </c>
      <c r="K4" s="15" t="s">
        <v>19</v>
      </c>
      <c r="L4" s="67"/>
      <c r="M4" s="67"/>
    </row>
    <row r="5" s="48" customFormat="1" ht="36" customHeight="1" spans="1:13">
      <c r="A5" s="22" t="s">
        <v>20</v>
      </c>
      <c r="B5" s="61"/>
      <c r="C5" s="22" t="s">
        <v>21</v>
      </c>
      <c r="D5" s="22"/>
      <c r="E5" s="22"/>
      <c r="F5" s="22"/>
      <c r="G5" s="22"/>
      <c r="H5" s="22"/>
      <c r="I5" s="22"/>
      <c r="J5" s="22"/>
      <c r="K5" s="22"/>
      <c r="L5" s="67"/>
      <c r="M5" s="67"/>
    </row>
    <row r="6" s="48" customFormat="1" ht="36" customHeight="1" spans="1:13">
      <c r="A6" s="15"/>
      <c r="B6" s="15">
        <v>1</v>
      </c>
      <c r="C6" s="62" t="s">
        <v>22</v>
      </c>
      <c r="D6" s="63" t="s">
        <v>23</v>
      </c>
      <c r="E6" s="64" t="s">
        <v>24</v>
      </c>
      <c r="F6" s="60">
        <v>12.089786</v>
      </c>
      <c r="G6" s="65">
        <v>4.46</v>
      </c>
      <c r="H6" s="60">
        <f t="shared" ref="H6:H27" si="0">F6*G6</f>
        <v>53.92044556</v>
      </c>
      <c r="I6" s="15" t="s">
        <v>25</v>
      </c>
      <c r="J6" s="65">
        <v>4.46</v>
      </c>
      <c r="K6" s="15"/>
      <c r="L6" s="67"/>
      <c r="M6" s="67"/>
    </row>
    <row r="7" s="48" customFormat="1" ht="36" customHeight="1" spans="1:13">
      <c r="A7" s="15"/>
      <c r="B7" s="15">
        <v>2</v>
      </c>
      <c r="C7" s="62" t="s">
        <v>26</v>
      </c>
      <c r="D7" s="63" t="s">
        <v>27</v>
      </c>
      <c r="E7" s="64" t="s">
        <v>28</v>
      </c>
      <c r="F7" s="60">
        <v>1795.4171009</v>
      </c>
      <c r="G7" s="65">
        <v>2.3</v>
      </c>
      <c r="H7" s="60">
        <f t="shared" si="0"/>
        <v>4129.45933207</v>
      </c>
      <c r="I7" s="15" t="s">
        <v>25</v>
      </c>
      <c r="J7" s="65">
        <v>2.3</v>
      </c>
      <c r="K7" s="57"/>
      <c r="L7" s="67"/>
      <c r="M7" s="67"/>
    </row>
    <row r="8" s="48" customFormat="1" ht="36" customHeight="1" spans="1:13">
      <c r="A8" s="15"/>
      <c r="B8" s="15">
        <v>3</v>
      </c>
      <c r="C8" s="62" t="s">
        <v>29</v>
      </c>
      <c r="D8" s="63"/>
      <c r="E8" s="64" t="s">
        <v>24</v>
      </c>
      <c r="F8" s="60">
        <v>374.92481885</v>
      </c>
      <c r="G8" s="65">
        <v>9.93</v>
      </c>
      <c r="H8" s="60">
        <f t="shared" si="0"/>
        <v>3723.0034511805</v>
      </c>
      <c r="I8" s="15" t="s">
        <v>30</v>
      </c>
      <c r="J8" s="65">
        <v>9.93</v>
      </c>
      <c r="K8" s="57"/>
      <c r="L8" s="67"/>
      <c r="M8" s="67"/>
    </row>
    <row r="9" s="48" customFormat="1" ht="36" customHeight="1" spans="1:13">
      <c r="A9" s="15"/>
      <c r="B9" s="15">
        <v>4</v>
      </c>
      <c r="C9" s="62" t="s">
        <v>31</v>
      </c>
      <c r="D9" s="66" t="s">
        <v>32</v>
      </c>
      <c r="E9" s="64" t="s">
        <v>24</v>
      </c>
      <c r="F9" s="60">
        <v>33.92856</v>
      </c>
      <c r="G9" s="65">
        <v>13.82</v>
      </c>
      <c r="H9" s="60">
        <f t="shared" si="0"/>
        <v>468.8926992</v>
      </c>
      <c r="I9" s="15" t="s">
        <v>30</v>
      </c>
      <c r="J9" s="65">
        <v>13.82</v>
      </c>
      <c r="K9" s="57"/>
      <c r="L9" s="67"/>
      <c r="M9" s="67"/>
    </row>
    <row r="10" s="48" customFormat="1" ht="36" customHeight="1" spans="1:13">
      <c r="A10" s="15"/>
      <c r="B10" s="15">
        <v>5</v>
      </c>
      <c r="C10" s="62" t="s">
        <v>33</v>
      </c>
      <c r="D10" s="66" t="s">
        <v>34</v>
      </c>
      <c r="E10" s="64" t="s">
        <v>28</v>
      </c>
      <c r="F10" s="60">
        <v>65.89275</v>
      </c>
      <c r="G10" s="65">
        <v>7.376</v>
      </c>
      <c r="H10" s="60">
        <f t="shared" si="0"/>
        <v>486.024924</v>
      </c>
      <c r="I10" s="15" t="s">
        <v>35</v>
      </c>
      <c r="J10" s="65">
        <v>7.376</v>
      </c>
      <c r="K10" s="57"/>
      <c r="L10" s="67"/>
      <c r="M10" s="67"/>
    </row>
    <row r="11" s="48" customFormat="1" ht="36" customHeight="1" spans="1:13">
      <c r="A11" s="15"/>
      <c r="B11" s="15">
        <v>6</v>
      </c>
      <c r="C11" s="62" t="s">
        <v>36</v>
      </c>
      <c r="D11" s="63"/>
      <c r="E11" s="64" t="s">
        <v>37</v>
      </c>
      <c r="F11" s="60">
        <v>687.564</v>
      </c>
      <c r="G11" s="65">
        <v>51.46</v>
      </c>
      <c r="H11" s="60">
        <f t="shared" si="0"/>
        <v>35382.04344</v>
      </c>
      <c r="I11" s="15" t="s">
        <v>38</v>
      </c>
      <c r="J11" s="65">
        <v>51.46</v>
      </c>
      <c r="K11" s="57"/>
      <c r="L11" s="67"/>
      <c r="M11" s="67"/>
    </row>
    <row r="12" s="48" customFormat="1" ht="36" customHeight="1" spans="1:13">
      <c r="A12" s="15"/>
      <c r="B12" s="15">
        <v>7</v>
      </c>
      <c r="C12" s="62" t="s">
        <v>39</v>
      </c>
      <c r="D12" s="63" t="s">
        <v>40</v>
      </c>
      <c r="E12" s="64" t="s">
        <v>41</v>
      </c>
      <c r="F12" s="60">
        <v>662.35</v>
      </c>
      <c r="G12" s="65">
        <v>1.75</v>
      </c>
      <c r="H12" s="60">
        <f t="shared" si="0"/>
        <v>1159.1125</v>
      </c>
      <c r="I12" s="15" t="s">
        <v>25</v>
      </c>
      <c r="J12" s="65">
        <v>1.75</v>
      </c>
      <c r="K12" s="57"/>
      <c r="L12" s="67"/>
      <c r="M12" s="67"/>
    </row>
    <row r="13" s="48" customFormat="1" ht="36" customHeight="1" spans="1:13">
      <c r="A13" s="15"/>
      <c r="B13" s="15">
        <v>8</v>
      </c>
      <c r="C13" s="62" t="s">
        <v>42</v>
      </c>
      <c r="D13" s="63" t="s">
        <v>43</v>
      </c>
      <c r="E13" s="64" t="s">
        <v>41</v>
      </c>
      <c r="F13" s="60">
        <v>1417.32904527047</v>
      </c>
      <c r="G13" s="65">
        <v>1.97</v>
      </c>
      <c r="H13" s="60">
        <f t="shared" si="0"/>
        <v>2792.13821918283</v>
      </c>
      <c r="I13" s="15" t="s">
        <v>25</v>
      </c>
      <c r="J13" s="65">
        <v>1.97</v>
      </c>
      <c r="K13" s="57"/>
      <c r="L13" s="67"/>
      <c r="M13" s="67"/>
    </row>
    <row r="14" s="48" customFormat="1" ht="36" customHeight="1" spans="1:13">
      <c r="A14" s="15"/>
      <c r="B14" s="15">
        <v>9</v>
      </c>
      <c r="C14" s="62" t="s">
        <v>44</v>
      </c>
      <c r="D14" s="63" t="s">
        <v>45</v>
      </c>
      <c r="E14" s="64" t="s">
        <v>46</v>
      </c>
      <c r="F14" s="60">
        <v>346.16726225</v>
      </c>
      <c r="G14" s="65">
        <v>0.96</v>
      </c>
      <c r="H14" s="60">
        <f t="shared" si="0"/>
        <v>332.32057176</v>
      </c>
      <c r="I14" s="15" t="s">
        <v>25</v>
      </c>
      <c r="J14" s="65">
        <v>0.96</v>
      </c>
      <c r="K14" s="57"/>
      <c r="L14" s="67"/>
      <c r="M14" s="67"/>
    </row>
    <row r="15" s="48" customFormat="1" ht="36" customHeight="1" spans="1:13">
      <c r="A15" s="15"/>
      <c r="B15" s="15">
        <v>10</v>
      </c>
      <c r="C15" s="62" t="s">
        <v>47</v>
      </c>
      <c r="D15" s="66" t="s">
        <v>48</v>
      </c>
      <c r="E15" s="64" t="s">
        <v>28</v>
      </c>
      <c r="F15" s="60">
        <v>68.64</v>
      </c>
      <c r="G15" s="65">
        <v>60</v>
      </c>
      <c r="H15" s="60">
        <f t="shared" si="0"/>
        <v>4118.4</v>
      </c>
      <c r="I15" s="78" t="s">
        <v>49</v>
      </c>
      <c r="J15" s="65">
        <v>60</v>
      </c>
      <c r="K15" s="57"/>
      <c r="L15" s="67"/>
      <c r="M15" s="67"/>
    </row>
    <row r="16" s="48" customFormat="1" ht="36" customHeight="1" spans="1:13">
      <c r="A16" s="15"/>
      <c r="B16" s="15">
        <v>11</v>
      </c>
      <c r="C16" s="62" t="s">
        <v>50</v>
      </c>
      <c r="D16" s="66" t="s">
        <v>51</v>
      </c>
      <c r="E16" s="64" t="s">
        <v>28</v>
      </c>
      <c r="F16" s="60">
        <v>97.045968</v>
      </c>
      <c r="G16" s="65">
        <v>50</v>
      </c>
      <c r="H16" s="60">
        <f t="shared" si="0"/>
        <v>4852.2984</v>
      </c>
      <c r="I16" s="78" t="s">
        <v>52</v>
      </c>
      <c r="J16" s="65">
        <v>50</v>
      </c>
      <c r="K16" s="57"/>
      <c r="L16" s="67"/>
      <c r="M16" s="67"/>
    </row>
    <row r="17" s="48" customFormat="1" ht="36" customHeight="1" spans="1:13">
      <c r="A17" s="15"/>
      <c r="B17" s="15">
        <v>12</v>
      </c>
      <c r="C17" s="62" t="s">
        <v>50</v>
      </c>
      <c r="D17" s="66" t="s">
        <v>53</v>
      </c>
      <c r="E17" s="64" t="s">
        <v>28</v>
      </c>
      <c r="F17" s="60">
        <v>14.2392</v>
      </c>
      <c r="G17" s="65">
        <v>42</v>
      </c>
      <c r="H17" s="60">
        <f t="shared" si="0"/>
        <v>598.0464</v>
      </c>
      <c r="I17" s="78" t="s">
        <v>54</v>
      </c>
      <c r="J17" s="65">
        <v>42</v>
      </c>
      <c r="K17" s="57"/>
      <c r="L17" s="67"/>
      <c r="M17" s="67"/>
    </row>
    <row r="18" s="48" customFormat="1" ht="36" customHeight="1" spans="1:13">
      <c r="A18" s="15"/>
      <c r="B18" s="15">
        <v>13</v>
      </c>
      <c r="C18" s="62" t="s">
        <v>55</v>
      </c>
      <c r="D18" s="63" t="s">
        <v>56</v>
      </c>
      <c r="E18" s="64" t="s">
        <v>46</v>
      </c>
      <c r="F18" s="60">
        <v>13.5</v>
      </c>
      <c r="G18" s="65">
        <v>80</v>
      </c>
      <c r="H18" s="60">
        <f t="shared" si="0"/>
        <v>1080</v>
      </c>
      <c r="I18" s="15" t="s">
        <v>57</v>
      </c>
      <c r="J18" s="65">
        <v>80</v>
      </c>
      <c r="K18" s="15" t="s">
        <v>58</v>
      </c>
      <c r="L18" s="67"/>
      <c r="M18" s="67"/>
    </row>
    <row r="19" s="48" customFormat="1" ht="36" customHeight="1" spans="1:13">
      <c r="A19" s="15"/>
      <c r="B19" s="15">
        <v>14</v>
      </c>
      <c r="C19" s="62" t="s">
        <v>59</v>
      </c>
      <c r="D19" s="63"/>
      <c r="E19" s="64" t="s">
        <v>24</v>
      </c>
      <c r="F19" s="60">
        <v>8.6479</v>
      </c>
      <c r="G19" s="65">
        <v>11.97</v>
      </c>
      <c r="H19" s="60">
        <f t="shared" si="0"/>
        <v>103.515363</v>
      </c>
      <c r="I19" s="15" t="s">
        <v>30</v>
      </c>
      <c r="J19" s="65">
        <v>11.97</v>
      </c>
      <c r="K19" s="57"/>
      <c r="L19" s="67"/>
      <c r="M19" s="67"/>
    </row>
    <row r="20" s="48" customFormat="1" ht="36" customHeight="1" spans="1:13">
      <c r="A20" s="15"/>
      <c r="B20" s="15">
        <v>15</v>
      </c>
      <c r="C20" s="62" t="s">
        <v>60</v>
      </c>
      <c r="D20" s="66" t="s">
        <v>61</v>
      </c>
      <c r="E20" s="64" t="s">
        <v>24</v>
      </c>
      <c r="F20" s="60">
        <v>1593.00351</v>
      </c>
      <c r="G20" s="65">
        <v>1.4</v>
      </c>
      <c r="H20" s="60">
        <f t="shared" si="0"/>
        <v>2230.204914</v>
      </c>
      <c r="I20" s="78" t="s">
        <v>62</v>
      </c>
      <c r="J20" s="65">
        <v>1.4</v>
      </c>
      <c r="K20" s="57"/>
      <c r="L20" s="67"/>
      <c r="M20" s="67"/>
    </row>
    <row r="21" s="48" customFormat="1" ht="36" customHeight="1" spans="1:13">
      <c r="A21" s="15"/>
      <c r="B21" s="15">
        <v>16</v>
      </c>
      <c r="C21" s="62" t="s">
        <v>63</v>
      </c>
      <c r="D21" s="66" t="s">
        <v>61</v>
      </c>
      <c r="E21" s="64" t="s">
        <v>24</v>
      </c>
      <c r="F21" s="60">
        <v>2776.2384</v>
      </c>
      <c r="G21" s="65">
        <v>3.2</v>
      </c>
      <c r="H21" s="60">
        <f t="shared" si="0"/>
        <v>8883.96288</v>
      </c>
      <c r="I21" s="79" t="s">
        <v>64</v>
      </c>
      <c r="J21" s="65">
        <v>3.2</v>
      </c>
      <c r="K21" s="57"/>
      <c r="L21" s="67"/>
      <c r="M21" s="67"/>
    </row>
    <row r="22" s="48" customFormat="1" ht="36" customHeight="1" spans="1:13">
      <c r="A22" s="15"/>
      <c r="B22" s="15">
        <v>17</v>
      </c>
      <c r="C22" s="62" t="s">
        <v>65</v>
      </c>
      <c r="D22" s="66" t="s">
        <v>61</v>
      </c>
      <c r="E22" s="64" t="s">
        <v>24</v>
      </c>
      <c r="F22" s="60">
        <v>208.21788</v>
      </c>
      <c r="G22" s="65">
        <v>14</v>
      </c>
      <c r="H22" s="60">
        <f t="shared" si="0"/>
        <v>2915.05032</v>
      </c>
      <c r="I22" s="79" t="s">
        <v>66</v>
      </c>
      <c r="J22" s="65">
        <v>14</v>
      </c>
      <c r="K22" s="57"/>
      <c r="L22" s="67"/>
      <c r="M22" s="67"/>
    </row>
    <row r="23" s="48" customFormat="1" ht="36" customHeight="1" spans="1:13">
      <c r="A23" s="15"/>
      <c r="B23" s="15">
        <v>18</v>
      </c>
      <c r="C23" s="62" t="s">
        <v>67</v>
      </c>
      <c r="D23" s="66" t="s">
        <v>61</v>
      </c>
      <c r="E23" s="64" t="s">
        <v>24</v>
      </c>
      <c r="F23" s="60">
        <v>20.821788</v>
      </c>
      <c r="G23" s="65">
        <v>6.68</v>
      </c>
      <c r="H23" s="60">
        <f t="shared" si="0"/>
        <v>139.08954384</v>
      </c>
      <c r="I23" s="15" t="s">
        <v>30</v>
      </c>
      <c r="J23" s="65">
        <v>6.68</v>
      </c>
      <c r="K23" s="15"/>
      <c r="L23" s="67"/>
      <c r="M23" s="67"/>
    </row>
    <row r="24" s="48" customFormat="1" ht="36" customHeight="1" spans="1:13">
      <c r="A24" s="56"/>
      <c r="B24" s="15">
        <v>19</v>
      </c>
      <c r="C24" s="62" t="s">
        <v>68</v>
      </c>
      <c r="D24" s="63"/>
      <c r="E24" s="64" t="s">
        <v>24</v>
      </c>
      <c r="F24" s="60">
        <v>231.7174256</v>
      </c>
      <c r="G24" s="65">
        <v>2.92</v>
      </c>
      <c r="H24" s="60">
        <f t="shared" si="0"/>
        <v>676.614882752</v>
      </c>
      <c r="I24" s="15" t="s">
        <v>30</v>
      </c>
      <c r="J24" s="65">
        <v>2.92</v>
      </c>
      <c r="K24" s="57"/>
      <c r="L24" s="67"/>
      <c r="M24" s="67"/>
    </row>
    <row r="25" s="48" customFormat="1" ht="36" customHeight="1" spans="1:13">
      <c r="A25" s="56"/>
      <c r="B25" s="15">
        <v>20</v>
      </c>
      <c r="C25" s="62" t="s">
        <v>69</v>
      </c>
      <c r="D25" s="63"/>
      <c r="E25" s="64" t="s">
        <v>24</v>
      </c>
      <c r="F25" s="60">
        <v>23.322392632</v>
      </c>
      <c r="G25" s="65">
        <v>21.45</v>
      </c>
      <c r="H25" s="60">
        <f t="shared" si="0"/>
        <v>500.2653219564</v>
      </c>
      <c r="I25" s="15" t="s">
        <v>30</v>
      </c>
      <c r="J25" s="65">
        <v>21.45</v>
      </c>
      <c r="K25" s="57"/>
      <c r="L25" s="67"/>
      <c r="M25" s="67"/>
    </row>
    <row r="26" s="48" customFormat="1" ht="36" customHeight="1" spans="1:13">
      <c r="A26" s="15"/>
      <c r="B26" s="15">
        <v>21</v>
      </c>
      <c r="C26" s="67" t="s">
        <v>70</v>
      </c>
      <c r="D26" s="67"/>
      <c r="E26" s="64" t="s">
        <v>24</v>
      </c>
      <c r="F26" s="60">
        <v>9382.36264</v>
      </c>
      <c r="G26" s="15">
        <v>0.44</v>
      </c>
      <c r="H26" s="60">
        <f t="shared" si="0"/>
        <v>4128.2395616</v>
      </c>
      <c r="I26" s="15" t="s">
        <v>30</v>
      </c>
      <c r="J26" s="15">
        <v>0.44</v>
      </c>
      <c r="K26" s="57"/>
      <c r="L26" s="67"/>
      <c r="M26" s="67"/>
    </row>
    <row r="27" s="48" customFormat="1" ht="36" customHeight="1" spans="1:13">
      <c r="A27" s="56"/>
      <c r="B27" s="15">
        <v>22</v>
      </c>
      <c r="C27" s="62" t="s">
        <v>71</v>
      </c>
      <c r="D27" s="63"/>
      <c r="E27" s="64" t="s">
        <v>28</v>
      </c>
      <c r="F27" s="60">
        <v>0.069661</v>
      </c>
      <c r="G27" s="65">
        <v>2119</v>
      </c>
      <c r="H27" s="60">
        <f t="shared" si="0"/>
        <v>147.611659</v>
      </c>
      <c r="I27" s="15" t="s">
        <v>30</v>
      </c>
      <c r="J27" s="65">
        <v>1274</v>
      </c>
      <c r="K27" s="57"/>
      <c r="L27" s="67"/>
      <c r="M27" s="67"/>
    </row>
    <row r="28" s="48" customFormat="1" ht="36" customHeight="1" spans="1:13">
      <c r="A28" s="56"/>
      <c r="B28" s="15">
        <v>23</v>
      </c>
      <c r="C28" s="62" t="s">
        <v>72</v>
      </c>
      <c r="D28" s="66" t="s">
        <v>73</v>
      </c>
      <c r="E28" s="64" t="s">
        <v>74</v>
      </c>
      <c r="F28" s="68">
        <v>22</v>
      </c>
      <c r="G28" s="15">
        <v>193</v>
      </c>
      <c r="H28" s="60">
        <f t="shared" ref="H28:H38" si="1">F28*G28</f>
        <v>4246</v>
      </c>
      <c r="I28" s="15" t="s">
        <v>75</v>
      </c>
      <c r="J28" s="15">
        <v>193</v>
      </c>
      <c r="K28" s="15"/>
      <c r="L28" s="67"/>
      <c r="M28" s="67"/>
    </row>
    <row r="29" s="48" customFormat="1" ht="36" customHeight="1" spans="1:13">
      <c r="A29" s="56"/>
      <c r="B29" s="15">
        <v>24</v>
      </c>
      <c r="C29" s="62" t="s">
        <v>76</v>
      </c>
      <c r="D29" s="66" t="s">
        <v>77</v>
      </c>
      <c r="E29" s="64" t="s">
        <v>74</v>
      </c>
      <c r="F29" s="68">
        <v>19</v>
      </c>
      <c r="G29" s="15">
        <v>74</v>
      </c>
      <c r="H29" s="60">
        <f t="shared" si="1"/>
        <v>1406</v>
      </c>
      <c r="I29" s="15" t="s">
        <v>75</v>
      </c>
      <c r="J29" s="65">
        <v>110.09</v>
      </c>
      <c r="K29" s="15" t="s">
        <v>78</v>
      </c>
      <c r="L29" s="67"/>
      <c r="M29" s="67"/>
    </row>
    <row r="30" s="48" customFormat="1" ht="36" customHeight="1" spans="1:13">
      <c r="A30" s="56"/>
      <c r="B30" s="15">
        <v>25</v>
      </c>
      <c r="C30" s="62" t="s">
        <v>79</v>
      </c>
      <c r="D30" s="66" t="s">
        <v>80</v>
      </c>
      <c r="E30" s="64" t="s">
        <v>74</v>
      </c>
      <c r="F30" s="60">
        <v>2576</v>
      </c>
      <c r="G30" s="68">
        <v>2.56</v>
      </c>
      <c r="H30" s="60">
        <f t="shared" si="1"/>
        <v>6594.56</v>
      </c>
      <c r="I30" s="15" t="s">
        <v>81</v>
      </c>
      <c r="J30" s="68">
        <v>2.56</v>
      </c>
      <c r="K30" s="15"/>
      <c r="L30" s="67"/>
      <c r="M30" s="67"/>
    </row>
    <row r="31" s="48" customFormat="1" ht="36" customHeight="1" spans="1:13">
      <c r="A31" s="56"/>
      <c r="B31" s="15">
        <v>26</v>
      </c>
      <c r="C31" s="62" t="s">
        <v>82</v>
      </c>
      <c r="D31" s="66" t="s">
        <v>80</v>
      </c>
      <c r="E31" s="64" t="s">
        <v>83</v>
      </c>
      <c r="F31" s="60">
        <v>83</v>
      </c>
      <c r="G31" s="68">
        <v>1.85</v>
      </c>
      <c r="H31" s="60">
        <f t="shared" si="1"/>
        <v>153.55</v>
      </c>
      <c r="I31" s="15" t="s">
        <v>75</v>
      </c>
      <c r="J31" s="68">
        <v>1.85</v>
      </c>
      <c r="K31" s="15"/>
      <c r="L31" s="67"/>
      <c r="M31" s="67"/>
    </row>
    <row r="32" s="48" customFormat="1" ht="36" customHeight="1" spans="1:13">
      <c r="A32" s="56"/>
      <c r="B32" s="15">
        <v>27</v>
      </c>
      <c r="C32" s="62" t="s">
        <v>84</v>
      </c>
      <c r="D32" s="66" t="s">
        <v>85</v>
      </c>
      <c r="E32" s="64" t="s">
        <v>74</v>
      </c>
      <c r="F32" s="60">
        <v>754</v>
      </c>
      <c r="G32" s="68">
        <v>1.16</v>
      </c>
      <c r="H32" s="60">
        <f t="shared" si="1"/>
        <v>874.64</v>
      </c>
      <c r="I32" s="15" t="s">
        <v>86</v>
      </c>
      <c r="J32" s="68">
        <v>1.16</v>
      </c>
      <c r="K32" s="15"/>
      <c r="L32" s="67"/>
      <c r="M32" s="67"/>
    </row>
    <row r="33" s="48" customFormat="1" ht="36" customHeight="1" spans="1:13">
      <c r="A33" s="15"/>
      <c r="B33" s="15">
        <v>28</v>
      </c>
      <c r="C33" s="62" t="s">
        <v>87</v>
      </c>
      <c r="D33" s="63" t="s">
        <v>88</v>
      </c>
      <c r="E33" s="64" t="s">
        <v>74</v>
      </c>
      <c r="F33" s="60">
        <v>1204</v>
      </c>
      <c r="G33" s="68">
        <v>2.54</v>
      </c>
      <c r="H33" s="60">
        <f t="shared" si="1"/>
        <v>3058.16</v>
      </c>
      <c r="I33" s="15" t="s">
        <v>86</v>
      </c>
      <c r="J33" s="65">
        <v>4.58</v>
      </c>
      <c r="K33" s="15" t="s">
        <v>89</v>
      </c>
      <c r="L33" s="67"/>
      <c r="M33" s="67"/>
    </row>
    <row r="34" s="48" customFormat="1" ht="36" customHeight="1" spans="1:13">
      <c r="A34" s="15"/>
      <c r="B34" s="15">
        <v>29</v>
      </c>
      <c r="C34" s="62" t="s">
        <v>90</v>
      </c>
      <c r="D34" s="63" t="s">
        <v>91</v>
      </c>
      <c r="E34" s="64" t="s">
        <v>74</v>
      </c>
      <c r="F34" s="60">
        <v>2363</v>
      </c>
      <c r="G34" s="68">
        <v>1.66</v>
      </c>
      <c r="H34" s="60">
        <f t="shared" si="1"/>
        <v>3922.58</v>
      </c>
      <c r="I34" s="15" t="s">
        <v>86</v>
      </c>
      <c r="J34" s="68">
        <v>1.66</v>
      </c>
      <c r="K34" s="15"/>
      <c r="L34" s="67"/>
      <c r="M34" s="67"/>
    </row>
    <row r="35" s="48" customFormat="1" ht="36" customHeight="1" spans="1:13">
      <c r="A35" s="56"/>
      <c r="B35" s="15">
        <v>30</v>
      </c>
      <c r="C35" s="62" t="s">
        <v>92</v>
      </c>
      <c r="D35" s="66" t="s">
        <v>93</v>
      </c>
      <c r="E35" s="64" t="s">
        <v>94</v>
      </c>
      <c r="F35" s="60">
        <v>1</v>
      </c>
      <c r="G35" s="65">
        <v>1300</v>
      </c>
      <c r="H35" s="60">
        <f t="shared" si="1"/>
        <v>1300</v>
      </c>
      <c r="I35" s="78" t="s">
        <v>95</v>
      </c>
      <c r="J35" s="65">
        <v>550</v>
      </c>
      <c r="K35" s="15" t="s">
        <v>58</v>
      </c>
      <c r="L35" s="67"/>
      <c r="M35" s="67"/>
    </row>
    <row r="36" s="48" customFormat="1" ht="36" customHeight="1" spans="1:13">
      <c r="A36" s="56"/>
      <c r="B36" s="15">
        <v>31</v>
      </c>
      <c r="C36" s="62" t="s">
        <v>96</v>
      </c>
      <c r="D36" s="63" t="s">
        <v>97</v>
      </c>
      <c r="E36" s="64" t="s">
        <v>46</v>
      </c>
      <c r="F36" s="60">
        <v>662.35</v>
      </c>
      <c r="G36" s="65">
        <v>74</v>
      </c>
      <c r="H36" s="60">
        <f t="shared" si="1"/>
        <v>49013.9</v>
      </c>
      <c r="I36" s="15" t="s">
        <v>98</v>
      </c>
      <c r="J36" s="65">
        <v>74</v>
      </c>
      <c r="K36" s="57"/>
      <c r="L36" s="67"/>
      <c r="M36" s="67"/>
    </row>
    <row r="37" s="48" customFormat="1" ht="36" customHeight="1" spans="1:13">
      <c r="A37" s="56"/>
      <c r="B37" s="15">
        <v>32</v>
      </c>
      <c r="C37" s="62" t="s">
        <v>99</v>
      </c>
      <c r="D37" s="63" t="s">
        <v>100</v>
      </c>
      <c r="E37" s="64" t="s">
        <v>37</v>
      </c>
      <c r="F37" s="60">
        <v>182.1511164</v>
      </c>
      <c r="G37" s="65">
        <v>1000</v>
      </c>
      <c r="H37" s="60">
        <f t="shared" si="1"/>
        <v>182151.1164</v>
      </c>
      <c r="I37" s="15" t="s">
        <v>101</v>
      </c>
      <c r="J37" s="65">
        <v>1000</v>
      </c>
      <c r="K37" s="15" t="s">
        <v>102</v>
      </c>
      <c r="L37" s="67"/>
      <c r="M37" s="67"/>
    </row>
    <row r="38" s="48" customFormat="1" ht="28" customHeight="1" spans="1:13">
      <c r="A38" s="69" t="s">
        <v>103</v>
      </c>
      <c r="B38" s="70"/>
      <c r="C38" s="71" t="s">
        <v>104</v>
      </c>
      <c r="D38" s="72"/>
      <c r="E38" s="72"/>
      <c r="F38" s="72"/>
      <c r="G38" s="72"/>
      <c r="H38" s="72"/>
      <c r="I38" s="72"/>
      <c r="J38" s="72"/>
      <c r="K38" s="80"/>
      <c r="L38" s="67"/>
      <c r="M38" s="67"/>
    </row>
    <row r="39" s="48" customFormat="1" ht="36" customHeight="1" spans="1:13">
      <c r="A39" s="22"/>
      <c r="B39" s="15">
        <v>1</v>
      </c>
      <c r="C39" s="62" t="s">
        <v>105</v>
      </c>
      <c r="D39" s="66" t="s">
        <v>106</v>
      </c>
      <c r="E39" s="64" t="s">
        <v>46</v>
      </c>
      <c r="F39" s="65">
        <v>220.0284498</v>
      </c>
      <c r="G39" s="65">
        <v>2.44</v>
      </c>
      <c r="H39" s="73">
        <f>F39*G39</f>
        <v>536.869417512</v>
      </c>
      <c r="I39" s="15" t="s">
        <v>30</v>
      </c>
      <c r="J39" s="65">
        <v>0.86</v>
      </c>
      <c r="K39" s="81"/>
      <c r="L39" s="67"/>
      <c r="M39" s="67"/>
    </row>
    <row r="40" s="48" customFormat="1" ht="36" customHeight="1" spans="1:13">
      <c r="A40" s="15"/>
      <c r="B40" s="15">
        <v>2</v>
      </c>
      <c r="C40" s="62" t="s">
        <v>107</v>
      </c>
      <c r="D40" s="66" t="s">
        <v>108</v>
      </c>
      <c r="E40" s="64" t="s">
        <v>109</v>
      </c>
      <c r="F40" s="65">
        <v>1</v>
      </c>
      <c r="G40" s="65">
        <v>92.8</v>
      </c>
      <c r="H40" s="73">
        <f>F40*G40</f>
        <v>92.8</v>
      </c>
      <c r="I40" s="15" t="s">
        <v>110</v>
      </c>
      <c r="J40" s="65">
        <v>92.8</v>
      </c>
      <c r="K40" s="15"/>
      <c r="L40" s="67"/>
      <c r="M40" s="67"/>
    </row>
    <row r="41" s="48" customFormat="1" ht="36" customHeight="1" spans="1:13">
      <c r="A41" s="15"/>
      <c r="B41" s="15">
        <v>3</v>
      </c>
      <c r="C41" s="62" t="s">
        <v>107</v>
      </c>
      <c r="D41" s="66" t="s">
        <v>111</v>
      </c>
      <c r="E41" s="64" t="s">
        <v>109</v>
      </c>
      <c r="F41" s="65">
        <v>1</v>
      </c>
      <c r="G41" s="65">
        <v>164.76</v>
      </c>
      <c r="H41" s="73">
        <f>F41*G41</f>
        <v>164.76</v>
      </c>
      <c r="I41" s="15" t="s">
        <v>110</v>
      </c>
      <c r="J41" s="65">
        <v>164.76</v>
      </c>
      <c r="K41" s="15"/>
      <c r="L41" s="67"/>
      <c r="M41" s="67"/>
    </row>
    <row r="42" s="48" customFormat="1" ht="36" customHeight="1" spans="1:13">
      <c r="A42" s="15"/>
      <c r="B42" s="15">
        <v>4</v>
      </c>
      <c r="C42" s="62" t="s">
        <v>112</v>
      </c>
      <c r="D42" s="66" t="s">
        <v>113</v>
      </c>
      <c r="E42" s="64" t="s">
        <v>114</v>
      </c>
      <c r="F42" s="65">
        <v>375.36</v>
      </c>
      <c r="G42" s="65">
        <v>6.81</v>
      </c>
      <c r="H42" s="73">
        <f t="shared" ref="H42:H66" si="2">F42*G42</f>
        <v>2556.2016</v>
      </c>
      <c r="I42" s="15" t="s">
        <v>25</v>
      </c>
      <c r="J42" s="65">
        <v>6.81</v>
      </c>
      <c r="K42" s="15"/>
      <c r="L42" s="67"/>
      <c r="M42" s="67"/>
    </row>
    <row r="43" s="48" customFormat="1" ht="36" customHeight="1" spans="1:13">
      <c r="A43" s="15"/>
      <c r="B43" s="15">
        <v>5</v>
      </c>
      <c r="C43" s="62" t="s">
        <v>115</v>
      </c>
      <c r="D43" s="66" t="s">
        <v>108</v>
      </c>
      <c r="E43" s="64" t="s">
        <v>46</v>
      </c>
      <c r="F43" s="65">
        <v>96.274</v>
      </c>
      <c r="G43" s="65">
        <v>113.9</v>
      </c>
      <c r="H43" s="73">
        <f t="shared" si="2"/>
        <v>10965.6086</v>
      </c>
      <c r="I43" s="15" t="s">
        <v>110</v>
      </c>
      <c r="J43" s="65">
        <v>113.9</v>
      </c>
      <c r="K43" s="15"/>
      <c r="L43" s="67"/>
      <c r="M43" s="67"/>
    </row>
    <row r="44" s="48" customFormat="1" ht="36" customHeight="1" spans="1:13">
      <c r="A44" s="15"/>
      <c r="B44" s="15">
        <v>6</v>
      </c>
      <c r="C44" s="62" t="s">
        <v>115</v>
      </c>
      <c r="D44" s="66" t="s">
        <v>111</v>
      </c>
      <c r="E44" s="64" t="s">
        <v>46</v>
      </c>
      <c r="F44" s="65">
        <v>212.226</v>
      </c>
      <c r="G44" s="65">
        <v>149.68</v>
      </c>
      <c r="H44" s="73">
        <f t="shared" si="2"/>
        <v>31765.98768</v>
      </c>
      <c r="I44" s="15" t="s">
        <v>110</v>
      </c>
      <c r="J44" s="65">
        <v>149.68</v>
      </c>
      <c r="K44" s="15"/>
      <c r="L44" s="67"/>
      <c r="M44" s="67"/>
    </row>
    <row r="45" s="48" customFormat="1" ht="36" customHeight="1" spans="1:13">
      <c r="A45" s="15"/>
      <c r="B45" s="15">
        <v>7</v>
      </c>
      <c r="C45" s="62" t="s">
        <v>116</v>
      </c>
      <c r="D45" s="66" t="s">
        <v>108</v>
      </c>
      <c r="E45" s="64" t="s">
        <v>109</v>
      </c>
      <c r="F45" s="65">
        <v>4.087</v>
      </c>
      <c r="G45" s="65">
        <v>96.274</v>
      </c>
      <c r="H45" s="73">
        <f t="shared" si="2"/>
        <v>393.471838</v>
      </c>
      <c r="I45" s="15" t="s">
        <v>110</v>
      </c>
      <c r="J45" s="65">
        <v>96.274</v>
      </c>
      <c r="K45" s="15"/>
      <c r="L45" s="67"/>
      <c r="M45" s="67"/>
    </row>
    <row r="46" s="48" customFormat="1" ht="36" customHeight="1" spans="1:13">
      <c r="A46" s="15"/>
      <c r="B46" s="15">
        <v>8</v>
      </c>
      <c r="C46" s="62" t="s">
        <v>116</v>
      </c>
      <c r="D46" s="66" t="s">
        <v>111</v>
      </c>
      <c r="E46" s="64" t="s">
        <v>109</v>
      </c>
      <c r="F46" s="65">
        <v>21.328</v>
      </c>
      <c r="G46" s="65">
        <v>128.82</v>
      </c>
      <c r="H46" s="73">
        <f t="shared" si="2"/>
        <v>2747.47296</v>
      </c>
      <c r="I46" s="15" t="s">
        <v>110</v>
      </c>
      <c r="J46" s="65">
        <v>128.82</v>
      </c>
      <c r="K46" s="15"/>
      <c r="L46" s="67"/>
      <c r="M46" s="67"/>
    </row>
    <row r="47" s="48" customFormat="1" ht="36" customHeight="1" spans="1:13">
      <c r="A47" s="15"/>
      <c r="B47" s="15">
        <v>9</v>
      </c>
      <c r="C47" s="62" t="s">
        <v>117</v>
      </c>
      <c r="D47" s="74" t="s">
        <v>118</v>
      </c>
      <c r="E47" s="64" t="s">
        <v>109</v>
      </c>
      <c r="F47" s="75">
        <v>0.305</v>
      </c>
      <c r="G47" s="65">
        <v>10.58</v>
      </c>
      <c r="H47" s="73">
        <f t="shared" si="2"/>
        <v>3.2269</v>
      </c>
      <c r="I47" s="15" t="s">
        <v>25</v>
      </c>
      <c r="J47" s="65">
        <v>10.58</v>
      </c>
      <c r="K47" s="15"/>
      <c r="L47" s="67"/>
      <c r="M47" s="67"/>
    </row>
    <row r="48" s="48" customFormat="1" ht="36" customHeight="1" spans="1:13">
      <c r="A48" s="15"/>
      <c r="B48" s="15">
        <v>10</v>
      </c>
      <c r="C48" s="62" t="s">
        <v>117</v>
      </c>
      <c r="D48" s="74" t="s">
        <v>119</v>
      </c>
      <c r="E48" s="64" t="s">
        <v>109</v>
      </c>
      <c r="F48" s="75">
        <f>0.004+0.27</f>
        <v>0.274</v>
      </c>
      <c r="G48" s="65">
        <v>13.03</v>
      </c>
      <c r="H48" s="73">
        <f t="shared" si="2"/>
        <v>3.57022</v>
      </c>
      <c r="I48" s="15" t="s">
        <v>25</v>
      </c>
      <c r="J48" s="65">
        <v>13.03</v>
      </c>
      <c r="K48" s="15"/>
      <c r="L48" s="67"/>
      <c r="M48" s="67"/>
    </row>
    <row r="49" s="48" customFormat="1" ht="36" customHeight="1" spans="1:13">
      <c r="A49" s="15"/>
      <c r="B49" s="15">
        <v>11</v>
      </c>
      <c r="C49" s="62" t="s">
        <v>120</v>
      </c>
      <c r="D49" s="74" t="s">
        <v>121</v>
      </c>
      <c r="E49" s="64" t="s">
        <v>109</v>
      </c>
      <c r="F49" s="75">
        <v>1</v>
      </c>
      <c r="G49" s="65">
        <v>969.89</v>
      </c>
      <c r="H49" s="73">
        <f t="shared" si="2"/>
        <v>969.89</v>
      </c>
      <c r="I49" s="15" t="s">
        <v>122</v>
      </c>
      <c r="J49" s="82">
        <v>776</v>
      </c>
      <c r="K49" s="15"/>
      <c r="L49" s="67"/>
      <c r="M49" s="67"/>
    </row>
    <row r="50" s="48" customFormat="1" ht="36" customHeight="1" spans="1:13">
      <c r="A50" s="15"/>
      <c r="B50" s="15">
        <v>12</v>
      </c>
      <c r="C50" s="62" t="s">
        <v>120</v>
      </c>
      <c r="D50" s="74" t="s">
        <v>111</v>
      </c>
      <c r="E50" s="64" t="s">
        <v>109</v>
      </c>
      <c r="F50" s="75">
        <v>1</v>
      </c>
      <c r="G50" s="65">
        <v>2308.75</v>
      </c>
      <c r="H50" s="73">
        <f t="shared" si="2"/>
        <v>2308.75</v>
      </c>
      <c r="I50" s="15" t="s">
        <v>122</v>
      </c>
      <c r="J50" s="82">
        <f>G50*0.8</f>
        <v>1847</v>
      </c>
      <c r="K50" s="15"/>
      <c r="L50" s="67"/>
      <c r="M50" s="67"/>
    </row>
    <row r="51" s="48" customFormat="1" ht="36" customHeight="1" spans="1:13">
      <c r="A51" s="15"/>
      <c r="B51" s="15">
        <v>13</v>
      </c>
      <c r="C51" s="62" t="s">
        <v>123</v>
      </c>
      <c r="D51" s="74" t="s">
        <v>124</v>
      </c>
      <c r="E51" s="64" t="s">
        <v>109</v>
      </c>
      <c r="F51" s="75">
        <v>1</v>
      </c>
      <c r="G51" s="65">
        <v>265.487</v>
      </c>
      <c r="H51" s="73">
        <f t="shared" si="2"/>
        <v>265.487</v>
      </c>
      <c r="I51" s="15" t="s">
        <v>25</v>
      </c>
      <c r="J51" s="65">
        <v>265.487</v>
      </c>
      <c r="K51" s="15"/>
      <c r="L51" s="67"/>
      <c r="M51" s="67"/>
    </row>
    <row r="52" s="48" customFormat="1" ht="36" customHeight="1" spans="1:13">
      <c r="A52" s="15"/>
      <c r="B52" s="15">
        <v>14</v>
      </c>
      <c r="C52" s="62" t="s">
        <v>125</v>
      </c>
      <c r="D52" s="66" t="s">
        <v>126</v>
      </c>
      <c r="E52" s="64" t="s">
        <v>109</v>
      </c>
      <c r="F52" s="65">
        <v>1</v>
      </c>
      <c r="G52" s="65">
        <v>120.57</v>
      </c>
      <c r="H52" s="73">
        <f t="shared" si="2"/>
        <v>120.57</v>
      </c>
      <c r="I52" s="15" t="s">
        <v>25</v>
      </c>
      <c r="J52" s="65">
        <v>120.57</v>
      </c>
      <c r="K52" s="15"/>
      <c r="L52" s="67"/>
      <c r="M52" s="67"/>
    </row>
    <row r="53" s="48" customFormat="1" ht="36" customHeight="1" spans="1:13">
      <c r="A53" s="15"/>
      <c r="B53" s="15">
        <v>15</v>
      </c>
      <c r="C53" s="62" t="s">
        <v>127</v>
      </c>
      <c r="D53" s="74" t="s">
        <v>108</v>
      </c>
      <c r="E53" s="64" t="s">
        <v>128</v>
      </c>
      <c r="F53" s="75">
        <v>2</v>
      </c>
      <c r="G53" s="65">
        <v>27.28</v>
      </c>
      <c r="H53" s="73">
        <f t="shared" si="2"/>
        <v>54.56</v>
      </c>
      <c r="I53" s="15" t="s">
        <v>25</v>
      </c>
      <c r="J53" s="65">
        <v>27.28</v>
      </c>
      <c r="K53" s="15"/>
      <c r="L53" s="67"/>
      <c r="M53" s="67"/>
    </row>
    <row r="54" s="48" customFormat="1" ht="36" customHeight="1" spans="1:13">
      <c r="A54" s="15"/>
      <c r="B54" s="15">
        <v>16</v>
      </c>
      <c r="C54" s="62" t="s">
        <v>127</v>
      </c>
      <c r="D54" s="74" t="s">
        <v>129</v>
      </c>
      <c r="E54" s="64" t="s">
        <v>128</v>
      </c>
      <c r="F54" s="75">
        <v>4</v>
      </c>
      <c r="G54" s="65">
        <v>60.87</v>
      </c>
      <c r="H54" s="73">
        <f t="shared" si="2"/>
        <v>243.48</v>
      </c>
      <c r="I54" s="15" t="s">
        <v>25</v>
      </c>
      <c r="J54" s="65">
        <v>60.87</v>
      </c>
      <c r="K54" s="15"/>
      <c r="L54" s="67"/>
      <c r="M54" s="67"/>
    </row>
    <row r="55" s="48" customFormat="1" ht="36" customHeight="1" spans="1:13">
      <c r="A55" s="15"/>
      <c r="B55" s="15">
        <v>17</v>
      </c>
      <c r="C55" s="62" t="s">
        <v>130</v>
      </c>
      <c r="D55" s="74" t="s">
        <v>121</v>
      </c>
      <c r="E55" s="64" t="s">
        <v>128</v>
      </c>
      <c r="F55" s="75">
        <v>2</v>
      </c>
      <c r="G55" s="65">
        <v>16.23</v>
      </c>
      <c r="H55" s="73">
        <f t="shared" si="2"/>
        <v>32.46</v>
      </c>
      <c r="I55" s="15" t="s">
        <v>110</v>
      </c>
      <c r="J55" s="65">
        <v>16.23</v>
      </c>
      <c r="K55" s="15"/>
      <c r="L55" s="67"/>
      <c r="M55" s="67"/>
    </row>
    <row r="56" s="48" customFormat="1" ht="36" customHeight="1" spans="1:13">
      <c r="A56" s="15"/>
      <c r="B56" s="15">
        <v>18</v>
      </c>
      <c r="C56" s="62" t="s">
        <v>130</v>
      </c>
      <c r="D56" s="74" t="s">
        <v>131</v>
      </c>
      <c r="E56" s="64" t="s">
        <v>128</v>
      </c>
      <c r="F56" s="75">
        <v>2</v>
      </c>
      <c r="G56" s="65">
        <v>23.23</v>
      </c>
      <c r="H56" s="73">
        <f t="shared" si="2"/>
        <v>46.46</v>
      </c>
      <c r="I56" s="15" t="s">
        <v>110</v>
      </c>
      <c r="J56" s="65">
        <v>23.23</v>
      </c>
      <c r="K56" s="15"/>
      <c r="L56" s="67"/>
      <c r="M56" s="67"/>
    </row>
    <row r="57" s="48" customFormat="1" ht="36" customHeight="1" spans="1:13">
      <c r="A57" s="15"/>
      <c r="B57" s="15">
        <v>19</v>
      </c>
      <c r="C57" s="62" t="s">
        <v>130</v>
      </c>
      <c r="D57" s="74" t="s">
        <v>111</v>
      </c>
      <c r="E57" s="64" t="s">
        <v>128</v>
      </c>
      <c r="F57" s="75">
        <v>2</v>
      </c>
      <c r="G57" s="65">
        <v>40.88</v>
      </c>
      <c r="H57" s="73">
        <f t="shared" si="2"/>
        <v>81.76</v>
      </c>
      <c r="I57" s="15" t="s">
        <v>110</v>
      </c>
      <c r="J57" s="65">
        <v>40.88</v>
      </c>
      <c r="K57" s="15"/>
      <c r="L57" s="67"/>
      <c r="M57" s="67"/>
    </row>
    <row r="58" s="48" customFormat="1" ht="36" customHeight="1" spans="1:13">
      <c r="A58" s="15"/>
      <c r="B58" s="15">
        <v>20</v>
      </c>
      <c r="C58" s="62" t="s">
        <v>130</v>
      </c>
      <c r="D58" s="74" t="s">
        <v>111</v>
      </c>
      <c r="E58" s="64" t="s">
        <v>128</v>
      </c>
      <c r="F58" s="75">
        <v>2</v>
      </c>
      <c r="G58" s="65">
        <v>40.88</v>
      </c>
      <c r="H58" s="73">
        <f t="shared" si="2"/>
        <v>81.76</v>
      </c>
      <c r="I58" s="15" t="s">
        <v>110</v>
      </c>
      <c r="J58" s="65">
        <v>40.88</v>
      </c>
      <c r="K58" s="15"/>
      <c r="L58" s="67"/>
      <c r="M58" s="67"/>
    </row>
    <row r="59" s="48" customFormat="1" ht="36" customHeight="1" spans="1:13">
      <c r="A59" s="15"/>
      <c r="B59" s="15">
        <v>21</v>
      </c>
      <c r="C59" s="62" t="s">
        <v>132</v>
      </c>
      <c r="D59" s="74" t="s">
        <v>133</v>
      </c>
      <c r="E59" s="64" t="s">
        <v>134</v>
      </c>
      <c r="F59" s="75">
        <v>4</v>
      </c>
      <c r="G59" s="65">
        <v>54.58</v>
      </c>
      <c r="H59" s="73">
        <f t="shared" si="2"/>
        <v>218.32</v>
      </c>
      <c r="I59" s="15" t="s">
        <v>110</v>
      </c>
      <c r="J59" s="65">
        <v>54.58</v>
      </c>
      <c r="K59" s="15"/>
      <c r="L59" s="67"/>
      <c r="M59" s="67"/>
    </row>
    <row r="60" s="48" customFormat="1" ht="36" customHeight="1" spans="1:13">
      <c r="A60" s="15"/>
      <c r="B60" s="15">
        <v>22</v>
      </c>
      <c r="C60" s="62" t="s">
        <v>135</v>
      </c>
      <c r="D60" s="74" t="s">
        <v>108</v>
      </c>
      <c r="E60" s="64" t="s">
        <v>109</v>
      </c>
      <c r="F60" s="75">
        <v>1</v>
      </c>
      <c r="G60" s="65">
        <v>489.82</v>
      </c>
      <c r="H60" s="73">
        <f t="shared" si="2"/>
        <v>489.82</v>
      </c>
      <c r="I60" s="15" t="s">
        <v>122</v>
      </c>
      <c r="J60" s="65">
        <v>489.82</v>
      </c>
      <c r="K60" s="15"/>
      <c r="L60" s="67"/>
      <c r="M60" s="67"/>
    </row>
    <row r="61" s="48" customFormat="1" ht="36" customHeight="1" spans="1:13">
      <c r="A61" s="15"/>
      <c r="B61" s="15">
        <v>23</v>
      </c>
      <c r="C61" s="62" t="s">
        <v>136</v>
      </c>
      <c r="D61" s="74" t="s">
        <v>111</v>
      </c>
      <c r="E61" s="64" t="s">
        <v>109</v>
      </c>
      <c r="F61" s="75">
        <v>1</v>
      </c>
      <c r="G61" s="65">
        <v>477.88</v>
      </c>
      <c r="H61" s="73">
        <f t="shared" si="2"/>
        <v>477.88</v>
      </c>
      <c r="I61" s="15" t="s">
        <v>25</v>
      </c>
      <c r="J61" s="82">
        <v>350</v>
      </c>
      <c r="K61" s="15"/>
      <c r="L61" s="67"/>
      <c r="M61" s="67"/>
    </row>
    <row r="62" s="48" customFormat="1" ht="36" customHeight="1" spans="1:13">
      <c r="A62" s="15"/>
      <c r="B62" s="15">
        <v>24</v>
      </c>
      <c r="C62" s="62" t="s">
        <v>137</v>
      </c>
      <c r="D62" s="74" t="s">
        <v>138</v>
      </c>
      <c r="E62" s="64" t="s">
        <v>139</v>
      </c>
      <c r="F62" s="75">
        <v>5</v>
      </c>
      <c r="G62" s="65">
        <v>635</v>
      </c>
      <c r="H62" s="73">
        <f t="shared" si="2"/>
        <v>3175</v>
      </c>
      <c r="I62" s="15" t="s">
        <v>140</v>
      </c>
      <c r="J62" s="65">
        <v>635</v>
      </c>
      <c r="K62" s="15"/>
      <c r="L62" s="67"/>
      <c r="M62" s="67"/>
    </row>
    <row r="63" s="48" customFormat="1" ht="36" customHeight="1" spans="1:13">
      <c r="A63" s="15"/>
      <c r="B63" s="15">
        <v>25</v>
      </c>
      <c r="C63" s="62" t="s">
        <v>141</v>
      </c>
      <c r="D63" s="66" t="s">
        <v>124</v>
      </c>
      <c r="E63" s="64" t="s">
        <v>109</v>
      </c>
      <c r="F63" s="65">
        <v>1</v>
      </c>
      <c r="G63" s="65">
        <v>47.48</v>
      </c>
      <c r="H63" s="73">
        <f t="shared" si="2"/>
        <v>47.48</v>
      </c>
      <c r="I63" s="15" t="s">
        <v>25</v>
      </c>
      <c r="J63" s="65">
        <v>47.48</v>
      </c>
      <c r="K63" s="15"/>
      <c r="L63" s="67"/>
      <c r="M63" s="67"/>
    </row>
    <row r="64" s="48" customFormat="1" ht="36" customHeight="1" spans="1:13">
      <c r="A64" s="15"/>
      <c r="B64" s="15">
        <v>26</v>
      </c>
      <c r="C64" s="62" t="s">
        <v>142</v>
      </c>
      <c r="D64" s="74" t="s">
        <v>143</v>
      </c>
      <c r="E64" s="64" t="s">
        <v>109</v>
      </c>
      <c r="F64" s="75">
        <v>2</v>
      </c>
      <c r="G64" s="65">
        <v>81.22</v>
      </c>
      <c r="H64" s="73">
        <f t="shared" si="2"/>
        <v>162.44</v>
      </c>
      <c r="I64" s="15" t="s">
        <v>144</v>
      </c>
      <c r="J64" s="65">
        <v>81.22</v>
      </c>
      <c r="K64" s="15"/>
      <c r="L64" s="67"/>
      <c r="M64" s="67"/>
    </row>
    <row r="65" s="48" customFormat="1" ht="36" customHeight="1" spans="1:13">
      <c r="A65" s="15"/>
      <c r="B65" s="15">
        <v>27</v>
      </c>
      <c r="C65" s="62" t="s">
        <v>145</v>
      </c>
      <c r="D65" s="66" t="s">
        <v>146</v>
      </c>
      <c r="E65" s="64" t="s">
        <v>46</v>
      </c>
      <c r="F65" s="75">
        <v>813.555</v>
      </c>
      <c r="G65" s="65">
        <v>13.84</v>
      </c>
      <c r="H65" s="73">
        <f t="shared" si="2"/>
        <v>11259.6012</v>
      </c>
      <c r="I65" s="15" t="s">
        <v>147</v>
      </c>
      <c r="J65" s="65">
        <v>13.84</v>
      </c>
      <c r="K65" s="15"/>
      <c r="L65" s="67"/>
      <c r="M65" s="67"/>
    </row>
    <row r="66" s="48" customFormat="1" ht="36" customHeight="1" spans="1:13">
      <c r="A66" s="15"/>
      <c r="B66" s="15">
        <v>28</v>
      </c>
      <c r="C66" s="62" t="s">
        <v>145</v>
      </c>
      <c r="D66" s="66" t="s">
        <v>148</v>
      </c>
      <c r="E66" s="64" t="s">
        <v>46</v>
      </c>
      <c r="F66" s="75">
        <v>55.914</v>
      </c>
      <c r="G66" s="65">
        <v>46.351</v>
      </c>
      <c r="H66" s="73">
        <f t="shared" si="2"/>
        <v>2591.669814</v>
      </c>
      <c r="I66" s="15" t="s">
        <v>147</v>
      </c>
      <c r="J66" s="65">
        <v>46.351</v>
      </c>
      <c r="K66" s="15"/>
      <c r="L66" s="67"/>
      <c r="M66" s="67"/>
    </row>
    <row r="67" s="48" customFormat="1" ht="36" customHeight="1" spans="1:13">
      <c r="A67" s="15"/>
      <c r="B67" s="15">
        <v>29</v>
      </c>
      <c r="C67" s="62" t="s">
        <v>145</v>
      </c>
      <c r="D67" s="66" t="s">
        <v>149</v>
      </c>
      <c r="E67" s="64" t="s">
        <v>46</v>
      </c>
      <c r="F67" s="65">
        <v>52.025</v>
      </c>
      <c r="G67" s="65">
        <v>42.12</v>
      </c>
      <c r="H67" s="73">
        <f t="shared" ref="H67:H86" si="3">F67*G67</f>
        <v>2191.293</v>
      </c>
      <c r="I67" s="15" t="s">
        <v>147</v>
      </c>
      <c r="J67" s="65">
        <v>42.12</v>
      </c>
      <c r="K67" s="15"/>
      <c r="L67" s="67"/>
      <c r="M67" s="67"/>
    </row>
    <row r="68" s="48" customFormat="1" ht="36" customHeight="1" spans="1:13">
      <c r="A68" s="15"/>
      <c r="B68" s="15">
        <v>30</v>
      </c>
      <c r="C68" s="62" t="s">
        <v>145</v>
      </c>
      <c r="D68" s="66" t="s">
        <v>150</v>
      </c>
      <c r="E68" s="64" t="s">
        <v>46</v>
      </c>
      <c r="F68" s="65">
        <f>97.051+6.838</f>
        <v>103.889</v>
      </c>
      <c r="G68" s="65">
        <v>200.277</v>
      </c>
      <c r="H68" s="73">
        <f t="shared" si="3"/>
        <v>20806.577253</v>
      </c>
      <c r="I68" s="15" t="s">
        <v>147</v>
      </c>
      <c r="J68" s="65">
        <v>200.277</v>
      </c>
      <c r="K68" s="15"/>
      <c r="L68" s="67"/>
      <c r="M68" s="67"/>
    </row>
    <row r="69" s="48" customFormat="1" ht="36" customHeight="1" spans="1:13">
      <c r="A69" s="15"/>
      <c r="B69" s="15">
        <v>31</v>
      </c>
      <c r="C69" s="62" t="s">
        <v>145</v>
      </c>
      <c r="D69" s="66" t="s">
        <v>151</v>
      </c>
      <c r="E69" s="64" t="s">
        <v>46</v>
      </c>
      <c r="F69" s="65">
        <v>91.01</v>
      </c>
      <c r="G69" s="65">
        <v>278.091</v>
      </c>
      <c r="H69" s="73">
        <f t="shared" si="3"/>
        <v>25309.06191</v>
      </c>
      <c r="I69" s="15" t="s">
        <v>147</v>
      </c>
      <c r="J69" s="65">
        <v>278.091</v>
      </c>
      <c r="K69" s="15"/>
      <c r="L69" s="67"/>
      <c r="M69" s="67"/>
    </row>
    <row r="70" s="48" customFormat="1" ht="36" customHeight="1" spans="1:13">
      <c r="A70" s="15"/>
      <c r="B70" s="15">
        <v>32</v>
      </c>
      <c r="C70" s="62" t="s">
        <v>152</v>
      </c>
      <c r="D70" s="66" t="s">
        <v>153</v>
      </c>
      <c r="E70" s="64" t="s">
        <v>154</v>
      </c>
      <c r="F70" s="65">
        <v>3</v>
      </c>
      <c r="G70" s="65">
        <v>39.82</v>
      </c>
      <c r="H70" s="73">
        <f t="shared" si="3"/>
        <v>119.46</v>
      </c>
      <c r="I70" s="15" t="s">
        <v>155</v>
      </c>
      <c r="J70" s="65">
        <v>39.82</v>
      </c>
      <c r="K70" s="15"/>
      <c r="L70" s="67"/>
      <c r="M70" s="67"/>
    </row>
    <row r="71" s="48" customFormat="1" ht="36" customHeight="1" spans="1:13">
      <c r="A71" s="15"/>
      <c r="B71" s="15">
        <v>33</v>
      </c>
      <c r="C71" s="62" t="s">
        <v>152</v>
      </c>
      <c r="D71" s="66" t="s">
        <v>156</v>
      </c>
      <c r="E71" s="64" t="s">
        <v>154</v>
      </c>
      <c r="F71" s="65">
        <v>2</v>
      </c>
      <c r="G71" s="65">
        <v>39.82</v>
      </c>
      <c r="H71" s="73">
        <f t="shared" si="3"/>
        <v>79.64</v>
      </c>
      <c r="I71" s="15" t="s">
        <v>155</v>
      </c>
      <c r="J71" s="65">
        <v>39.82</v>
      </c>
      <c r="K71" s="15"/>
      <c r="L71" s="67"/>
      <c r="M71" s="67"/>
    </row>
    <row r="72" s="48" customFormat="1" ht="36" customHeight="1" spans="1:13">
      <c r="A72" s="15"/>
      <c r="B72" s="15">
        <v>34</v>
      </c>
      <c r="C72" s="62" t="s">
        <v>157</v>
      </c>
      <c r="D72" s="74" t="s">
        <v>121</v>
      </c>
      <c r="E72" s="64" t="s">
        <v>109</v>
      </c>
      <c r="F72" s="75">
        <v>1</v>
      </c>
      <c r="G72" s="65">
        <v>192.74</v>
      </c>
      <c r="H72" s="73">
        <f t="shared" si="3"/>
        <v>192.74</v>
      </c>
      <c r="I72" s="15" t="s">
        <v>110</v>
      </c>
      <c r="J72" s="65">
        <v>192.74</v>
      </c>
      <c r="K72" s="15"/>
      <c r="L72" s="67"/>
      <c r="M72" s="67"/>
    </row>
    <row r="73" s="48" customFormat="1" ht="36" customHeight="1" spans="1:13">
      <c r="A73" s="15"/>
      <c r="B73" s="15">
        <v>35</v>
      </c>
      <c r="C73" s="62" t="s">
        <v>157</v>
      </c>
      <c r="D73" s="74" t="s">
        <v>131</v>
      </c>
      <c r="E73" s="64" t="s">
        <v>109</v>
      </c>
      <c r="F73" s="75">
        <v>1</v>
      </c>
      <c r="G73" s="65">
        <v>306.64</v>
      </c>
      <c r="H73" s="73">
        <f t="shared" si="3"/>
        <v>306.64</v>
      </c>
      <c r="I73" s="15" t="s">
        <v>110</v>
      </c>
      <c r="J73" s="65">
        <v>306.64</v>
      </c>
      <c r="K73" s="15"/>
      <c r="L73" s="67"/>
      <c r="M73" s="67"/>
    </row>
    <row r="74" s="48" customFormat="1" ht="36" customHeight="1" spans="1:13">
      <c r="A74" s="15"/>
      <c r="B74" s="15">
        <v>36</v>
      </c>
      <c r="C74" s="62" t="s">
        <v>157</v>
      </c>
      <c r="D74" s="74" t="s">
        <v>108</v>
      </c>
      <c r="E74" s="64" t="s">
        <v>109</v>
      </c>
      <c r="F74" s="75">
        <v>1</v>
      </c>
      <c r="G74" s="65">
        <v>413.72</v>
      </c>
      <c r="H74" s="73">
        <f t="shared" si="3"/>
        <v>413.72</v>
      </c>
      <c r="I74" s="15" t="s">
        <v>110</v>
      </c>
      <c r="J74" s="65">
        <v>413.72</v>
      </c>
      <c r="K74" s="15"/>
      <c r="L74" s="67"/>
      <c r="M74" s="67"/>
    </row>
    <row r="75" s="48" customFormat="1" ht="36" customHeight="1" spans="1:13">
      <c r="A75" s="15"/>
      <c r="B75" s="15">
        <v>37</v>
      </c>
      <c r="C75" s="62" t="s">
        <v>157</v>
      </c>
      <c r="D75" s="74" t="s">
        <v>111</v>
      </c>
      <c r="E75" s="64" t="s">
        <v>109</v>
      </c>
      <c r="F75" s="75">
        <v>1</v>
      </c>
      <c r="G75" s="65">
        <v>562.65</v>
      </c>
      <c r="H75" s="73">
        <f t="shared" si="3"/>
        <v>562.65</v>
      </c>
      <c r="I75" s="15" t="s">
        <v>110</v>
      </c>
      <c r="J75" s="65">
        <v>562.65</v>
      </c>
      <c r="K75" s="15"/>
      <c r="L75" s="67"/>
      <c r="M75" s="67"/>
    </row>
    <row r="76" s="48" customFormat="1" ht="36" customHeight="1" spans="1:13">
      <c r="A76" s="15"/>
      <c r="B76" s="15">
        <v>38</v>
      </c>
      <c r="C76" s="62" t="s">
        <v>158</v>
      </c>
      <c r="D76" s="83"/>
      <c r="E76" s="64" t="s">
        <v>109</v>
      </c>
      <c r="F76" s="65">
        <v>67</v>
      </c>
      <c r="G76" s="65">
        <v>5.31</v>
      </c>
      <c r="H76" s="73">
        <f t="shared" si="3"/>
        <v>355.77</v>
      </c>
      <c r="I76" s="15" t="s">
        <v>25</v>
      </c>
      <c r="J76" s="65">
        <v>5.31</v>
      </c>
      <c r="K76" s="15"/>
      <c r="L76" s="67"/>
      <c r="M76" s="67"/>
    </row>
    <row r="77" s="48" customFormat="1" ht="36" customHeight="1" spans="1:13">
      <c r="A77" s="15"/>
      <c r="B77" s="15">
        <v>39</v>
      </c>
      <c r="C77" s="62" t="s">
        <v>159</v>
      </c>
      <c r="D77" s="66" t="s">
        <v>160</v>
      </c>
      <c r="E77" s="64" t="s">
        <v>37</v>
      </c>
      <c r="F77" s="65">
        <v>16</v>
      </c>
      <c r="G77" s="65">
        <v>495</v>
      </c>
      <c r="H77" s="73">
        <f t="shared" si="3"/>
        <v>7920</v>
      </c>
      <c r="I77" s="15" t="s">
        <v>25</v>
      </c>
      <c r="J77" s="65">
        <v>495</v>
      </c>
      <c r="K77" s="15"/>
      <c r="L77" s="67"/>
      <c r="M77" s="67"/>
    </row>
    <row r="78" s="48" customFormat="1" ht="36" customHeight="1" spans="1:13">
      <c r="A78" s="15"/>
      <c r="B78" s="15">
        <v>40</v>
      </c>
      <c r="C78" s="62" t="s">
        <v>161</v>
      </c>
      <c r="D78" s="66" t="s">
        <v>162</v>
      </c>
      <c r="E78" s="64" t="s">
        <v>163</v>
      </c>
      <c r="F78" s="65">
        <v>1</v>
      </c>
      <c r="G78" s="65">
        <v>13493</v>
      </c>
      <c r="H78" s="73">
        <f t="shared" si="3"/>
        <v>13493</v>
      </c>
      <c r="I78" s="15" t="s">
        <v>164</v>
      </c>
      <c r="J78" s="89">
        <f>G78*0.85</f>
        <v>11469.05</v>
      </c>
      <c r="K78" s="15"/>
      <c r="L78" s="67"/>
      <c r="M78" s="67"/>
    </row>
    <row r="79" s="48" customFormat="1" ht="36" customHeight="1" spans="1:13">
      <c r="A79" s="15"/>
      <c r="B79" s="15">
        <v>41</v>
      </c>
      <c r="C79" s="62" t="s">
        <v>165</v>
      </c>
      <c r="D79" s="66" t="s">
        <v>162</v>
      </c>
      <c r="E79" s="64" t="s">
        <v>163</v>
      </c>
      <c r="F79" s="65">
        <v>1</v>
      </c>
      <c r="G79" s="65">
        <v>10484</v>
      </c>
      <c r="H79" s="73">
        <f t="shared" si="3"/>
        <v>10484</v>
      </c>
      <c r="I79" s="15" t="s">
        <v>166</v>
      </c>
      <c r="J79" s="89">
        <f>G79*0.85</f>
        <v>8911.4</v>
      </c>
      <c r="K79" s="15"/>
      <c r="L79" s="67"/>
      <c r="M79" s="67"/>
    </row>
    <row r="80" s="48" customFormat="1" ht="36" customHeight="1" spans="1:13">
      <c r="A80" s="15"/>
      <c r="B80" s="15">
        <v>42</v>
      </c>
      <c r="C80" s="62" t="s">
        <v>167</v>
      </c>
      <c r="D80" s="66" t="s">
        <v>168</v>
      </c>
      <c r="E80" s="64" t="s">
        <v>154</v>
      </c>
      <c r="F80" s="65">
        <v>13</v>
      </c>
      <c r="G80" s="65">
        <v>1457</v>
      </c>
      <c r="H80" s="73">
        <f t="shared" si="3"/>
        <v>18941</v>
      </c>
      <c r="I80" s="15" t="s">
        <v>169</v>
      </c>
      <c r="J80" s="89">
        <f>G80*0.85</f>
        <v>1238.45</v>
      </c>
      <c r="K80" s="15"/>
      <c r="L80" s="67"/>
      <c r="M80" s="67"/>
    </row>
    <row r="81" s="48" customFormat="1" ht="36" customHeight="1" spans="1:13">
      <c r="A81" s="15"/>
      <c r="B81" s="15">
        <v>43</v>
      </c>
      <c r="C81" s="62" t="s">
        <v>167</v>
      </c>
      <c r="D81" s="66" t="s">
        <v>170</v>
      </c>
      <c r="E81" s="64" t="s">
        <v>154</v>
      </c>
      <c r="F81" s="65">
        <v>20</v>
      </c>
      <c r="G81" s="65">
        <v>1563</v>
      </c>
      <c r="H81" s="73">
        <f t="shared" si="3"/>
        <v>31260</v>
      </c>
      <c r="I81" s="15" t="s">
        <v>171</v>
      </c>
      <c r="J81" s="89">
        <f>G81*0.85</f>
        <v>1328.55</v>
      </c>
      <c r="K81" s="15"/>
      <c r="L81" s="67"/>
      <c r="M81" s="67"/>
    </row>
    <row r="82" s="48" customFormat="1" ht="68" customHeight="1" spans="1:13">
      <c r="A82" s="15"/>
      <c r="B82" s="15">
        <v>44</v>
      </c>
      <c r="C82" s="62" t="s">
        <v>167</v>
      </c>
      <c r="D82" s="74" t="s">
        <v>172</v>
      </c>
      <c r="E82" s="64" t="s">
        <v>154</v>
      </c>
      <c r="F82" s="65">
        <v>4</v>
      </c>
      <c r="G82" s="65">
        <v>1757</v>
      </c>
      <c r="H82" s="73">
        <f t="shared" si="3"/>
        <v>7028</v>
      </c>
      <c r="I82" s="15" t="s">
        <v>173</v>
      </c>
      <c r="J82" s="89">
        <f>G82*0.75</f>
        <v>1317.75</v>
      </c>
      <c r="K82" s="15"/>
      <c r="L82" s="67"/>
      <c r="M82" s="67"/>
    </row>
    <row r="83" s="48" customFormat="1" ht="36" customHeight="1" spans="1:13">
      <c r="A83" s="15"/>
      <c r="B83" s="15">
        <v>45</v>
      </c>
      <c r="C83" s="62" t="s">
        <v>167</v>
      </c>
      <c r="D83" s="66" t="s">
        <v>174</v>
      </c>
      <c r="E83" s="64" t="s">
        <v>154</v>
      </c>
      <c r="F83" s="65">
        <v>1</v>
      </c>
      <c r="G83" s="65">
        <v>2259</v>
      </c>
      <c r="H83" s="73">
        <f t="shared" si="3"/>
        <v>2259</v>
      </c>
      <c r="I83" s="15" t="s">
        <v>175</v>
      </c>
      <c r="J83" s="89">
        <f>G83*0.75</f>
        <v>1694.25</v>
      </c>
      <c r="K83" s="15"/>
      <c r="L83" s="67"/>
      <c r="M83" s="67"/>
    </row>
    <row r="84" s="48" customFormat="1" ht="36" customHeight="1" spans="1:13">
      <c r="A84" s="15"/>
      <c r="B84" s="15">
        <v>46</v>
      </c>
      <c r="C84" s="62" t="s">
        <v>167</v>
      </c>
      <c r="D84" s="66" t="s">
        <v>176</v>
      </c>
      <c r="E84" s="64" t="s">
        <v>154</v>
      </c>
      <c r="F84" s="65">
        <v>20</v>
      </c>
      <c r="G84" s="65">
        <v>508</v>
      </c>
      <c r="H84" s="73">
        <f t="shared" si="3"/>
        <v>10160</v>
      </c>
      <c r="I84" s="15" t="s">
        <v>177</v>
      </c>
      <c r="J84" s="82">
        <v>488</v>
      </c>
      <c r="K84" s="15"/>
      <c r="L84" s="67"/>
      <c r="M84" s="67"/>
    </row>
    <row r="85" s="48" customFormat="1" ht="36" customHeight="1" spans="1:13">
      <c r="A85" s="15"/>
      <c r="B85" s="15">
        <v>47</v>
      </c>
      <c r="C85" s="62" t="s">
        <v>178</v>
      </c>
      <c r="D85" s="74" t="s">
        <v>179</v>
      </c>
      <c r="E85" s="64" t="s">
        <v>154</v>
      </c>
      <c r="F85" s="65">
        <v>13</v>
      </c>
      <c r="G85" s="65">
        <v>283.19</v>
      </c>
      <c r="H85" s="73">
        <f t="shared" si="3"/>
        <v>3681.47</v>
      </c>
      <c r="I85" s="15" t="s">
        <v>110</v>
      </c>
      <c r="J85" s="65">
        <v>283.19</v>
      </c>
      <c r="K85" s="15"/>
      <c r="L85" s="67"/>
      <c r="M85" s="67"/>
    </row>
    <row r="86" s="48" customFormat="1" ht="36" customHeight="1" spans="1:13">
      <c r="A86" s="15"/>
      <c r="B86" s="15">
        <v>48</v>
      </c>
      <c r="C86" s="62" t="s">
        <v>180</v>
      </c>
      <c r="D86" s="66" t="s">
        <v>181</v>
      </c>
      <c r="E86" s="64" t="s">
        <v>154</v>
      </c>
      <c r="F86" s="65">
        <v>22</v>
      </c>
      <c r="G86" s="65">
        <v>128</v>
      </c>
      <c r="H86" s="73">
        <f t="shared" si="3"/>
        <v>2816</v>
      </c>
      <c r="I86" s="15" t="s">
        <v>182</v>
      </c>
      <c r="J86" s="65">
        <v>128</v>
      </c>
      <c r="K86" s="15"/>
      <c r="L86" s="67"/>
      <c r="M86" s="67"/>
    </row>
    <row r="87" s="48" customFormat="1" ht="36" customHeight="1" spans="1:13">
      <c r="A87" s="15"/>
      <c r="B87" s="15">
        <v>49</v>
      </c>
      <c r="C87" s="62" t="s">
        <v>183</v>
      </c>
      <c r="D87" s="74" t="s">
        <v>184</v>
      </c>
      <c r="E87" s="64" t="s">
        <v>154</v>
      </c>
      <c r="F87" s="65">
        <v>12</v>
      </c>
      <c r="G87" s="65">
        <v>235</v>
      </c>
      <c r="H87" s="73">
        <f t="shared" ref="H87:H99" si="4">F87*G87</f>
        <v>2820</v>
      </c>
      <c r="I87" s="15" t="s">
        <v>185</v>
      </c>
      <c r="J87" s="65">
        <v>235</v>
      </c>
      <c r="K87" s="15"/>
      <c r="L87" s="67"/>
      <c r="M87" s="67"/>
    </row>
    <row r="88" s="48" customFormat="1" ht="36" customHeight="1" spans="1:13">
      <c r="A88" s="15"/>
      <c r="B88" s="15">
        <v>50</v>
      </c>
      <c r="C88" s="62" t="s">
        <v>186</v>
      </c>
      <c r="D88" s="66" t="s">
        <v>187</v>
      </c>
      <c r="E88" s="64" t="s">
        <v>154</v>
      </c>
      <c r="F88" s="65">
        <v>22</v>
      </c>
      <c r="G88" s="65">
        <v>2450</v>
      </c>
      <c r="H88" s="73">
        <f t="shared" si="4"/>
        <v>53900</v>
      </c>
      <c r="I88" s="15" t="s">
        <v>188</v>
      </c>
      <c r="J88" s="82">
        <v>1500</v>
      </c>
      <c r="K88" s="15"/>
      <c r="L88" s="67"/>
      <c r="M88" s="67"/>
    </row>
    <row r="89" s="48" customFormat="1" ht="36" customHeight="1" spans="1:13">
      <c r="A89" s="15"/>
      <c r="B89" s="15">
        <v>51</v>
      </c>
      <c r="C89" s="62" t="s">
        <v>189</v>
      </c>
      <c r="D89" s="66" t="s">
        <v>190</v>
      </c>
      <c r="E89" s="64" t="s">
        <v>109</v>
      </c>
      <c r="F89" s="65">
        <v>4</v>
      </c>
      <c r="G89" s="65">
        <v>200</v>
      </c>
      <c r="H89" s="73">
        <f t="shared" si="4"/>
        <v>800</v>
      </c>
      <c r="I89" s="15" t="s">
        <v>191</v>
      </c>
      <c r="J89" s="82">
        <v>100</v>
      </c>
      <c r="K89" s="15"/>
      <c r="L89" s="67"/>
      <c r="M89" s="67"/>
    </row>
    <row r="90" s="48" customFormat="1" ht="36" customHeight="1" spans="1:13">
      <c r="A90" s="15"/>
      <c r="B90" s="15">
        <v>52</v>
      </c>
      <c r="C90" s="62" t="s">
        <v>192</v>
      </c>
      <c r="D90" s="74" t="s">
        <v>61</v>
      </c>
      <c r="E90" s="64" t="s">
        <v>109</v>
      </c>
      <c r="F90" s="65">
        <v>1</v>
      </c>
      <c r="G90" s="65">
        <v>115000</v>
      </c>
      <c r="H90" s="73">
        <f t="shared" si="4"/>
        <v>115000</v>
      </c>
      <c r="I90" s="15" t="s">
        <v>193</v>
      </c>
      <c r="J90" s="65">
        <v>115000</v>
      </c>
      <c r="K90" s="15"/>
      <c r="L90" s="67"/>
      <c r="M90" s="67"/>
    </row>
    <row r="91" s="48" customFormat="1" ht="36" customHeight="1" spans="1:13">
      <c r="A91" s="15"/>
      <c r="B91" s="15">
        <v>53</v>
      </c>
      <c r="C91" s="62" t="s">
        <v>194</v>
      </c>
      <c r="D91" s="66" t="s">
        <v>195</v>
      </c>
      <c r="E91" s="64" t="s">
        <v>163</v>
      </c>
      <c r="F91" s="65">
        <v>4</v>
      </c>
      <c r="G91" s="65">
        <v>1880</v>
      </c>
      <c r="H91" s="73">
        <f t="shared" si="4"/>
        <v>7520</v>
      </c>
      <c r="I91" s="15" t="s">
        <v>196</v>
      </c>
      <c r="J91" s="65">
        <v>1880</v>
      </c>
      <c r="K91" s="15"/>
      <c r="L91" s="67"/>
      <c r="M91" s="67"/>
    </row>
    <row r="92" s="48" customFormat="1" ht="36" customHeight="1" spans="1:13">
      <c r="A92" s="15"/>
      <c r="B92" s="15">
        <v>54</v>
      </c>
      <c r="C92" s="62" t="s">
        <v>197</v>
      </c>
      <c r="D92" s="66" t="s">
        <v>198</v>
      </c>
      <c r="E92" s="64" t="s">
        <v>163</v>
      </c>
      <c r="F92" s="65">
        <v>1</v>
      </c>
      <c r="G92" s="65">
        <v>23400</v>
      </c>
      <c r="H92" s="73">
        <f t="shared" si="4"/>
        <v>23400</v>
      </c>
      <c r="I92" s="15" t="s">
        <v>199</v>
      </c>
      <c r="J92" s="65">
        <v>23400</v>
      </c>
      <c r="K92" s="15"/>
      <c r="L92" s="67"/>
      <c r="M92" s="67"/>
    </row>
    <row r="93" s="48" customFormat="1" ht="36" customHeight="1" spans="1:13">
      <c r="A93" s="15"/>
      <c r="B93" s="15">
        <v>55</v>
      </c>
      <c r="C93" s="62" t="s">
        <v>200</v>
      </c>
      <c r="D93" s="74" t="s">
        <v>201</v>
      </c>
      <c r="E93" s="64" t="s">
        <v>154</v>
      </c>
      <c r="F93" s="65">
        <v>19</v>
      </c>
      <c r="G93" s="65">
        <v>2198</v>
      </c>
      <c r="H93" s="73">
        <f t="shared" si="4"/>
        <v>41762</v>
      </c>
      <c r="I93" s="15" t="s">
        <v>202</v>
      </c>
      <c r="J93" s="82">
        <v>1850</v>
      </c>
      <c r="K93" s="15"/>
      <c r="L93" s="67"/>
      <c r="M93" s="67"/>
    </row>
    <row r="94" s="48" customFormat="1" ht="36" customHeight="1" spans="1:13">
      <c r="A94" s="15"/>
      <c r="B94" s="15">
        <v>56</v>
      </c>
      <c r="C94" s="62" t="s">
        <v>200</v>
      </c>
      <c r="D94" s="66" t="s">
        <v>203</v>
      </c>
      <c r="E94" s="64" t="s">
        <v>154</v>
      </c>
      <c r="F94" s="65">
        <v>4</v>
      </c>
      <c r="G94" s="65">
        <v>2080</v>
      </c>
      <c r="H94" s="73">
        <f t="shared" si="4"/>
        <v>8320</v>
      </c>
      <c r="I94" s="15" t="s">
        <v>204</v>
      </c>
      <c r="J94" s="82">
        <v>1600</v>
      </c>
      <c r="K94" s="15"/>
      <c r="L94" s="67"/>
      <c r="M94" s="67"/>
    </row>
    <row r="95" s="48" customFormat="1" ht="36" customHeight="1" spans="1:13">
      <c r="A95" s="15"/>
      <c r="B95" s="15">
        <v>57</v>
      </c>
      <c r="C95" s="62" t="s">
        <v>205</v>
      </c>
      <c r="D95" s="66" t="s">
        <v>129</v>
      </c>
      <c r="E95" s="64" t="s">
        <v>109</v>
      </c>
      <c r="F95" s="65">
        <v>2</v>
      </c>
      <c r="G95" s="65">
        <v>30.565</v>
      </c>
      <c r="H95" s="73">
        <f t="shared" si="4"/>
        <v>61.13</v>
      </c>
      <c r="I95" s="15" t="s">
        <v>206</v>
      </c>
      <c r="J95" s="65">
        <v>30.565</v>
      </c>
      <c r="K95" s="15"/>
      <c r="L95" s="67"/>
      <c r="M95" s="67"/>
    </row>
    <row r="96" s="48" customFormat="1" ht="36" customHeight="1" spans="1:13">
      <c r="A96" s="15"/>
      <c r="B96" s="15">
        <v>58</v>
      </c>
      <c r="C96" s="62" t="s">
        <v>207</v>
      </c>
      <c r="D96" s="74" t="s">
        <v>208</v>
      </c>
      <c r="E96" s="64" t="s">
        <v>46</v>
      </c>
      <c r="F96" s="65">
        <v>57.402</v>
      </c>
      <c r="G96" s="65">
        <v>3.363</v>
      </c>
      <c r="H96" s="73">
        <f t="shared" si="4"/>
        <v>193.042926</v>
      </c>
      <c r="I96" s="15" t="s">
        <v>209</v>
      </c>
      <c r="J96" s="65">
        <v>3.363</v>
      </c>
      <c r="K96" s="15"/>
      <c r="L96" s="67"/>
      <c r="M96" s="67"/>
    </row>
    <row r="97" s="48" customFormat="1" ht="36" customHeight="1" spans="1:13">
      <c r="A97" s="15"/>
      <c r="B97" s="15">
        <v>59</v>
      </c>
      <c r="C97" s="62" t="s">
        <v>207</v>
      </c>
      <c r="D97" s="66" t="s">
        <v>210</v>
      </c>
      <c r="E97" s="64" t="s">
        <v>46</v>
      </c>
      <c r="F97" s="65">
        <v>5.799</v>
      </c>
      <c r="G97" s="65">
        <v>5.752</v>
      </c>
      <c r="H97" s="73">
        <f t="shared" si="4"/>
        <v>33.355848</v>
      </c>
      <c r="I97" s="15" t="s">
        <v>211</v>
      </c>
      <c r="J97" s="65">
        <v>5.752</v>
      </c>
      <c r="K97" s="15"/>
      <c r="L97" s="67"/>
      <c r="M97" s="67"/>
    </row>
    <row r="98" s="48" customFormat="1" ht="36" customHeight="1" spans="1:13">
      <c r="A98" s="15"/>
      <c r="B98" s="15">
        <v>60</v>
      </c>
      <c r="C98" s="62" t="s">
        <v>207</v>
      </c>
      <c r="D98" s="66" t="s">
        <v>212</v>
      </c>
      <c r="E98" s="64" t="s">
        <v>46</v>
      </c>
      <c r="F98" s="65">
        <v>373.89</v>
      </c>
      <c r="G98" s="65">
        <v>11.504</v>
      </c>
      <c r="H98" s="73">
        <f t="shared" si="4"/>
        <v>4301.23056</v>
      </c>
      <c r="I98" s="15" t="s">
        <v>213</v>
      </c>
      <c r="J98" s="65">
        <v>11.504</v>
      </c>
      <c r="K98" s="15"/>
      <c r="L98" s="67"/>
      <c r="M98" s="67"/>
    </row>
    <row r="99" s="47" customFormat="1" ht="39" customHeight="1" spans="1:13">
      <c r="A99" s="84" t="s">
        <v>214</v>
      </c>
      <c r="B99" s="84"/>
      <c r="C99" s="84"/>
      <c r="D99" s="85"/>
      <c r="E99" s="85"/>
      <c r="F99" s="65"/>
      <c r="G99" s="65"/>
      <c r="H99" s="86" t="e">
        <f>SUM(#REF!)+SUM(H40:H98)</f>
        <v>#REF!</v>
      </c>
      <c r="I99" s="59"/>
      <c r="J99" s="90"/>
      <c r="K99" s="59"/>
      <c r="L99" s="91"/>
      <c r="M99" s="91"/>
    </row>
    <row r="100" s="49" customFormat="1" ht="138.95" customHeight="1" spans="1:13">
      <c r="A100" s="23" t="s">
        <v>215</v>
      </c>
      <c r="B100" s="23"/>
      <c r="C100" s="23"/>
      <c r="D100" s="87" t="s">
        <v>216</v>
      </c>
      <c r="E100" s="87"/>
      <c r="F100" s="87"/>
      <c r="G100" s="87"/>
      <c r="H100" s="87"/>
      <c r="I100" s="87"/>
      <c r="J100" s="87"/>
      <c r="K100" s="87"/>
      <c r="L100" s="87"/>
      <c r="M100" s="87"/>
    </row>
    <row r="101" s="49" customFormat="1" ht="9" customHeight="1" spans="1:13">
      <c r="A101" s="24" t="s">
        <v>217</v>
      </c>
      <c r="B101" s="24"/>
      <c r="C101" s="24"/>
      <c r="D101" s="24" t="s">
        <v>218</v>
      </c>
      <c r="E101" s="24"/>
      <c r="F101" s="24"/>
      <c r="G101" s="24"/>
      <c r="H101" s="24"/>
      <c r="I101" s="24"/>
      <c r="J101" s="24"/>
      <c r="K101" s="24"/>
      <c r="L101" s="24"/>
      <c r="M101" s="24"/>
    </row>
    <row r="102" s="49" customFormat="1" ht="21.75" customHeight="1" spans="1:13">
      <c r="A102" s="24"/>
      <c r="B102" s="24"/>
      <c r="C102" s="24"/>
      <c r="D102" s="24"/>
      <c r="E102" s="24"/>
      <c r="F102" s="24"/>
      <c r="G102" s="24"/>
      <c r="H102" s="24"/>
      <c r="I102" s="24"/>
      <c r="J102" s="24"/>
      <c r="K102" s="24"/>
      <c r="L102" s="24"/>
      <c r="M102" s="24"/>
    </row>
    <row r="103" s="49" customFormat="1" ht="13.5" spans="1:13">
      <c r="A103" s="24"/>
      <c r="B103" s="24"/>
      <c r="C103" s="24"/>
      <c r="D103" s="24"/>
      <c r="E103" s="24"/>
      <c r="F103" s="24"/>
      <c r="G103" s="24"/>
      <c r="H103" s="24"/>
      <c r="I103" s="24"/>
      <c r="J103" s="24"/>
      <c r="K103" s="24"/>
      <c r="L103" s="24"/>
      <c r="M103" s="24"/>
    </row>
    <row r="104" s="49" customFormat="1" ht="13.5" spans="1:13">
      <c r="A104" s="24"/>
      <c r="B104" s="24"/>
      <c r="C104" s="24"/>
      <c r="D104" s="24"/>
      <c r="E104" s="24"/>
      <c r="F104" s="24"/>
      <c r="G104" s="24"/>
      <c r="H104" s="24"/>
      <c r="I104" s="24"/>
      <c r="J104" s="24"/>
      <c r="K104" s="24"/>
      <c r="L104" s="24"/>
      <c r="M104" s="24"/>
    </row>
    <row r="105" s="49" customFormat="1" ht="13.5" spans="1:13">
      <c r="A105" s="24"/>
      <c r="B105" s="24"/>
      <c r="C105" s="24"/>
      <c r="D105" s="24"/>
      <c r="E105" s="24"/>
      <c r="F105" s="24"/>
      <c r="G105" s="24"/>
      <c r="H105" s="24"/>
      <c r="I105" s="24"/>
      <c r="J105" s="24"/>
      <c r="K105" s="24"/>
      <c r="L105" s="24"/>
      <c r="M105" s="24"/>
    </row>
    <row r="106" s="49" customFormat="1" ht="13.5" spans="1:13">
      <c r="A106" s="24"/>
      <c r="B106" s="24"/>
      <c r="C106" s="24"/>
      <c r="D106" s="24"/>
      <c r="E106" s="24"/>
      <c r="F106" s="24"/>
      <c r="G106" s="24"/>
      <c r="H106" s="24"/>
      <c r="I106" s="24"/>
      <c r="J106" s="24"/>
      <c r="K106" s="24"/>
      <c r="L106" s="24"/>
      <c r="M106" s="24"/>
    </row>
    <row r="107" s="49" customFormat="1" ht="13.5" spans="1:13">
      <c r="A107" s="24"/>
      <c r="B107" s="24"/>
      <c r="C107" s="24"/>
      <c r="D107" s="24"/>
      <c r="E107" s="24"/>
      <c r="F107" s="24"/>
      <c r="G107" s="24"/>
      <c r="H107" s="24"/>
      <c r="I107" s="24"/>
      <c r="J107" s="24"/>
      <c r="K107" s="24"/>
      <c r="L107" s="24"/>
      <c r="M107" s="24"/>
    </row>
    <row r="108" s="49" customFormat="1" ht="42" customHeight="1" spans="1:13">
      <c r="A108" s="24"/>
      <c r="B108" s="24"/>
      <c r="C108" s="24"/>
      <c r="D108" s="24"/>
      <c r="E108" s="24"/>
      <c r="F108" s="24"/>
      <c r="G108" s="24"/>
      <c r="H108" s="24"/>
      <c r="I108" s="24"/>
      <c r="J108" s="24"/>
      <c r="K108" s="24"/>
      <c r="L108" s="24"/>
      <c r="M108" s="24"/>
    </row>
    <row r="109" s="49" customFormat="1" ht="38.1" customHeight="1" spans="1:13">
      <c r="A109" s="24" t="s">
        <v>219</v>
      </c>
      <c r="B109" s="88"/>
      <c r="C109" s="88"/>
      <c r="D109" s="88"/>
      <c r="E109" s="88"/>
      <c r="F109" s="24"/>
      <c r="G109" s="24"/>
      <c r="H109" s="88"/>
      <c r="I109" s="88"/>
      <c r="J109" s="24"/>
      <c r="K109" s="88"/>
      <c r="L109" s="88"/>
      <c r="M109" s="88"/>
    </row>
    <row r="452" customHeight="1" spans="5:5">
      <c r="E452" s="51"/>
    </row>
    <row r="453" customHeight="1" spans="5:5">
      <c r="E453" s="51"/>
    </row>
    <row r="454" customHeight="1" spans="5:5">
      <c r="E454" s="51"/>
    </row>
    <row r="455" customHeight="1" spans="5:5">
      <c r="E455" s="51"/>
    </row>
    <row r="456" customHeight="1" spans="5:5">
      <c r="E456" s="51"/>
    </row>
    <row r="457" customHeight="1" spans="5:5">
      <c r="E457" s="51"/>
    </row>
    <row r="458" customHeight="1" spans="5:5">
      <c r="E458" s="51"/>
    </row>
    <row r="459" customHeight="1" spans="5:5">
      <c r="E459" s="51"/>
    </row>
    <row r="460" customHeight="1" spans="5:5">
      <c r="E460" s="51"/>
    </row>
  </sheetData>
  <mergeCells count="15">
    <mergeCell ref="A1:M1"/>
    <mergeCell ref="B2:C2"/>
    <mergeCell ref="D2:K2"/>
    <mergeCell ref="B3:C3"/>
    <mergeCell ref="D3:K3"/>
    <mergeCell ref="C5:K5"/>
    <mergeCell ref="A38:B38"/>
    <mergeCell ref="C38:K38"/>
    <mergeCell ref="A99:C99"/>
    <mergeCell ref="A100:C100"/>
    <mergeCell ref="D100:M100"/>
    <mergeCell ref="A109:M109"/>
    <mergeCell ref="A2:A3"/>
    <mergeCell ref="A101:C108"/>
    <mergeCell ref="D101:M108"/>
  </mergeCells>
  <printOptions gridLines="1"/>
  <pageMargins left="0.5625" right="0" top="0.393055555555556" bottom="0.472222222222222" header="0.236111111111111" footer="0.314583333333333"/>
  <pageSetup paperSize="9" scale="80"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view="pageBreakPreview" zoomScale="70" zoomScaleNormal="100" workbookViewId="0">
      <selection activeCell="D15" sqref="D15:M15"/>
    </sheetView>
  </sheetViews>
  <sheetFormatPr defaultColWidth="9" defaultRowHeight="15"/>
  <cols>
    <col min="1" max="1" width="4.38333333333333" style="6" customWidth="1"/>
    <col min="2" max="2" width="9" style="6" customWidth="1"/>
    <col min="3" max="3" width="22.8833333333333" style="6" customWidth="1"/>
    <col min="4" max="4" width="20" style="6" customWidth="1"/>
    <col min="5" max="5" width="9.75" style="6" customWidth="1"/>
    <col min="6" max="6" width="18.3833333333333" style="6" customWidth="1"/>
    <col min="7" max="7" width="16.25" style="6" customWidth="1"/>
    <col min="8" max="8" width="18.8833333333333" style="6" customWidth="1"/>
    <col min="9" max="9" width="53.3833333333333" style="6" customWidth="1"/>
    <col min="10" max="10" width="13.5" style="6" customWidth="1"/>
    <col min="11" max="11" width="12.5" style="6" customWidth="1"/>
    <col min="12" max="12" width="18.3833333333333" style="6" customWidth="1"/>
    <col min="13" max="13" width="26.75" style="6" customWidth="1"/>
    <col min="14" max="16384" width="9" style="6"/>
  </cols>
  <sheetData>
    <row r="1" s="1" customFormat="1" ht="48" customHeight="1" spans="1:13">
      <c r="A1" s="7" t="s">
        <v>0</v>
      </c>
      <c r="B1" s="7"/>
      <c r="C1" s="7"/>
      <c r="D1" s="7"/>
      <c r="E1" s="7"/>
      <c r="F1" s="7"/>
      <c r="G1" s="7"/>
      <c r="H1" s="7"/>
      <c r="I1" s="7"/>
      <c r="J1" s="7"/>
      <c r="K1" s="7"/>
      <c r="L1" s="7"/>
      <c r="M1" s="7"/>
    </row>
    <row r="2" s="2" customFormat="1" ht="72" customHeight="1" spans="1:13">
      <c r="A2" s="8" t="s">
        <v>1</v>
      </c>
      <c r="B2" s="8" t="s">
        <v>2</v>
      </c>
      <c r="C2" s="8"/>
      <c r="D2" s="8"/>
      <c r="E2" s="8"/>
      <c r="F2" s="8"/>
      <c r="G2" s="8"/>
      <c r="H2" s="8"/>
      <c r="I2" s="8"/>
      <c r="J2" s="8"/>
      <c r="K2" s="8"/>
      <c r="L2" s="8" t="s">
        <v>4</v>
      </c>
      <c r="M2" s="8"/>
    </row>
    <row r="3" s="2" customFormat="1" ht="45" customHeight="1" spans="1:13">
      <c r="A3" s="8"/>
      <c r="B3" s="8" t="s">
        <v>5</v>
      </c>
      <c r="C3" s="8"/>
      <c r="D3" s="8"/>
      <c r="E3" s="8"/>
      <c r="F3" s="8"/>
      <c r="G3" s="8"/>
      <c r="H3" s="8"/>
      <c r="I3" s="8"/>
      <c r="J3" s="8"/>
      <c r="K3" s="8"/>
      <c r="L3" s="8" t="s">
        <v>7</v>
      </c>
      <c r="M3" s="38" t="s">
        <v>8</v>
      </c>
    </row>
    <row r="4" s="1" customFormat="1" ht="84" customHeight="1" spans="1:13">
      <c r="A4" s="9" t="s">
        <v>9</v>
      </c>
      <c r="B4" s="10" t="s">
        <v>10</v>
      </c>
      <c r="C4" s="11" t="s">
        <v>11</v>
      </c>
      <c r="D4" s="11" t="s">
        <v>12</v>
      </c>
      <c r="E4" s="11" t="s">
        <v>13</v>
      </c>
      <c r="F4" s="12" t="s">
        <v>14</v>
      </c>
      <c r="G4" s="12" t="s">
        <v>15</v>
      </c>
      <c r="H4" s="12" t="s">
        <v>16</v>
      </c>
      <c r="I4" s="11" t="s">
        <v>17</v>
      </c>
      <c r="J4" s="39" t="s">
        <v>18</v>
      </c>
      <c r="K4" s="11" t="s">
        <v>19</v>
      </c>
      <c r="L4" s="11"/>
      <c r="M4" s="11"/>
    </row>
    <row r="5" s="3" customFormat="1" ht="96.95" customHeight="1" spans="1:13">
      <c r="A5" s="13"/>
      <c r="B5" s="14"/>
      <c r="C5" s="15"/>
      <c r="D5" s="16"/>
      <c r="E5" s="17"/>
      <c r="F5" s="18"/>
      <c r="G5" s="19"/>
      <c r="H5" s="20"/>
      <c r="I5" s="15"/>
      <c r="J5" s="40"/>
      <c r="K5" s="41"/>
      <c r="L5" s="41"/>
      <c r="M5" s="41"/>
    </row>
    <row r="6" s="3" customFormat="1" ht="96.95" customHeight="1" spans="1:13">
      <c r="A6" s="13"/>
      <c r="B6" s="14"/>
      <c r="C6" s="15"/>
      <c r="D6" s="16"/>
      <c r="E6" s="17"/>
      <c r="F6" s="18"/>
      <c r="G6" s="19"/>
      <c r="H6" s="20"/>
      <c r="I6" s="15"/>
      <c r="J6" s="40"/>
      <c r="K6" s="41"/>
      <c r="L6" s="41"/>
      <c r="M6" s="41"/>
    </row>
    <row r="7" s="3" customFormat="1" ht="54" customHeight="1" spans="1:13">
      <c r="A7" s="13"/>
      <c r="B7" s="14"/>
      <c r="C7" s="15"/>
      <c r="D7" s="21"/>
      <c r="E7" s="17"/>
      <c r="F7" s="22"/>
      <c r="G7" s="19"/>
      <c r="H7" s="20"/>
      <c r="I7" s="15"/>
      <c r="J7" s="19"/>
      <c r="K7" s="41"/>
      <c r="L7" s="41"/>
      <c r="M7" s="41"/>
    </row>
    <row r="8" s="4" customFormat="1" ht="49.5" customHeight="1" spans="1:13">
      <c r="A8" s="23"/>
      <c r="B8" s="17" t="s">
        <v>214</v>
      </c>
      <c r="C8" s="24"/>
      <c r="D8" s="24"/>
      <c r="E8" s="24"/>
      <c r="F8" s="25"/>
      <c r="G8" s="25"/>
      <c r="H8" s="25"/>
      <c r="I8" s="24"/>
      <c r="J8" s="24"/>
      <c r="K8" s="24"/>
      <c r="L8" s="24"/>
      <c r="M8" s="24"/>
    </row>
    <row r="9" s="4" customFormat="1" ht="49.5" customHeight="1" spans="1:13">
      <c r="A9" s="24" t="s">
        <v>215</v>
      </c>
      <c r="B9" s="17"/>
      <c r="C9" s="24"/>
      <c r="D9" s="26" t="s">
        <v>220</v>
      </c>
      <c r="E9" s="27"/>
      <c r="F9" s="27"/>
      <c r="G9" s="27"/>
      <c r="H9" s="27"/>
      <c r="I9" s="27"/>
      <c r="J9" s="27"/>
      <c r="K9" s="27"/>
      <c r="L9" s="27"/>
      <c r="M9" s="42"/>
    </row>
    <row r="10" s="4" customFormat="1" ht="0.75" hidden="1" customHeight="1" spans="1:13">
      <c r="A10" s="24"/>
      <c r="B10" s="17"/>
      <c r="C10" s="24"/>
      <c r="D10" s="28"/>
      <c r="M10" s="43"/>
    </row>
    <row r="11" s="4" customFormat="1" ht="49.5" hidden="1" customHeight="1" spans="1:13">
      <c r="A11" s="24"/>
      <c r="B11" s="17"/>
      <c r="C11" s="24"/>
      <c r="D11" s="28"/>
      <c r="M11" s="43"/>
    </row>
    <row r="12" s="4" customFormat="1" ht="49.5" hidden="1" customHeight="1" spans="1:13">
      <c r="A12" s="24"/>
      <c r="B12" s="17"/>
      <c r="C12" s="24"/>
      <c r="D12" s="28"/>
      <c r="M12" s="43"/>
    </row>
    <row r="13" s="4" customFormat="1" ht="49.5" hidden="1" customHeight="1" spans="1:13">
      <c r="A13" s="24"/>
      <c r="B13" s="17"/>
      <c r="C13" s="24"/>
      <c r="D13" s="28"/>
      <c r="M13" s="43"/>
    </row>
    <row r="14" s="4" customFormat="1" ht="98.1" customHeight="1" spans="1:13">
      <c r="A14" s="24"/>
      <c r="B14" s="17"/>
      <c r="C14" s="24"/>
      <c r="D14" s="29"/>
      <c r="E14" s="30"/>
      <c r="F14" s="30"/>
      <c r="G14" s="30"/>
      <c r="H14" s="30"/>
      <c r="I14" s="30"/>
      <c r="J14" s="30"/>
      <c r="K14" s="30"/>
      <c r="L14" s="30"/>
      <c r="M14" s="44"/>
    </row>
    <row r="15" s="4" customFormat="1" ht="147" customHeight="1" spans="1:13">
      <c r="A15" s="24" t="s">
        <v>217</v>
      </c>
      <c r="B15" s="17"/>
      <c r="C15" s="24"/>
      <c r="D15" s="31" t="s">
        <v>221</v>
      </c>
      <c r="E15" s="32"/>
      <c r="F15" s="32"/>
      <c r="G15" s="32"/>
      <c r="H15" s="32"/>
      <c r="I15" s="32"/>
      <c r="J15" s="32"/>
      <c r="K15" s="32"/>
      <c r="L15" s="32"/>
      <c r="M15" s="45"/>
    </row>
    <row r="16" s="5" customFormat="1" ht="27.95" customHeight="1" spans="1:14">
      <c r="A16" s="33"/>
      <c r="B16" s="34" t="s">
        <v>222</v>
      </c>
      <c r="C16" s="35"/>
      <c r="D16" s="35"/>
      <c r="E16" s="35"/>
      <c r="F16" s="36"/>
      <c r="G16" s="36"/>
      <c r="H16" s="36"/>
      <c r="I16" s="35"/>
      <c r="J16" s="46"/>
      <c r="K16" s="46"/>
      <c r="L16" s="46"/>
      <c r="M16" s="46"/>
      <c r="N16" s="33"/>
    </row>
    <row r="17" spans="6:8">
      <c r="F17" s="37"/>
      <c r="G17" s="37"/>
      <c r="H17" s="37"/>
    </row>
  </sheetData>
  <mergeCells count="11">
    <mergeCell ref="A1:M1"/>
    <mergeCell ref="B2:C2"/>
    <mergeCell ref="D2:K2"/>
    <mergeCell ref="B3:C3"/>
    <mergeCell ref="D3:K3"/>
    <mergeCell ref="A15:C15"/>
    <mergeCell ref="D15:M15"/>
    <mergeCell ref="B16:K16"/>
    <mergeCell ref="A2:A3"/>
    <mergeCell ref="A9:C14"/>
    <mergeCell ref="D9:M14"/>
  </mergeCells>
  <pageMargins left="0.786805555555556" right="0" top="0.786805555555556" bottom="0" header="0" footer="0"/>
  <pageSetup paperSize="9" scale="57" orientation="landscape"/>
  <headerFooter/>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vt:i4>
      </vt:variant>
    </vt:vector>
  </HeadingPairs>
  <TitlesOfParts>
    <vt:vector size="2" baseType="lpstr">
      <vt:lpstr>主材价格表 </vt:lpstr>
      <vt:lpstr>20万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Luky</cp:lastModifiedBy>
  <dcterms:created xsi:type="dcterms:W3CDTF">2019-08-25T07:49:00Z</dcterms:created>
  <dcterms:modified xsi:type="dcterms:W3CDTF">2024-07-09T03:53:32Z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BCF8839B23A0463A9BD0015C49ECB98E_13</vt:lpwstr>
  </property>
</Properties>
</file>